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Доходы " sheetId="7" r:id="rId1"/>
    <sheet name="расходы 2022г." sheetId="4" r:id="rId2"/>
    <sheet name="ведомст 2022" sheetId="5" r:id="rId3"/>
    <sheet name="Источ фин деф 2022 г" sheetId="6" r:id="rId4"/>
  </sheets>
  <definedNames>
    <definedName name="_xlnm._FilterDatabase" localSheetId="2" hidden="1">'ведомст 2022'!$F$1:$F$253</definedName>
    <definedName name="Date" localSheetId="2">'ведомст 2022'!#REF!</definedName>
    <definedName name="Date" localSheetId="1">'расходы 2022г.'!#REF!</definedName>
    <definedName name="Date">#REF!</definedName>
    <definedName name="Dohod" localSheetId="2">'ведомст 2022'!#REF!</definedName>
    <definedName name="Dohod" localSheetId="1">'расходы 2022г.'!#REF!</definedName>
    <definedName name="Dohod">#REF!</definedName>
    <definedName name="ghs" localSheetId="2">'ведомст 2022'!#REF!</definedName>
    <definedName name="ghs" localSheetId="1">'расходы 2022г.'!#REF!</definedName>
    <definedName name="ghs">#REF!</definedName>
    <definedName name="Table" localSheetId="2">#REF!</definedName>
    <definedName name="Table" localSheetId="1">#REF!</definedName>
    <definedName name="Table">#REF!</definedName>
    <definedName name="Table1" localSheetId="2">'ведомст 2022'!#REF!</definedName>
    <definedName name="Table1" localSheetId="1">'расходы 2022г.'!#REF!</definedName>
    <definedName name="Table1">#REF!</definedName>
    <definedName name="Table2" localSheetId="2">#REF!</definedName>
    <definedName name="Table2" localSheetId="1">#REF!</definedName>
    <definedName name="Table2">#REF!</definedName>
    <definedName name="Table3" localSheetId="2">#REF!</definedName>
    <definedName name="Table3" localSheetId="1">#REF!</definedName>
    <definedName name="Table3">#REF!</definedName>
    <definedName name="абв" localSheetId="2">#REF!</definedName>
    <definedName name="абв" localSheetId="1">#REF!</definedName>
    <definedName name="абв">#REF!</definedName>
    <definedName name="ввавы" localSheetId="2">'ведомст 2022'!#REF!</definedName>
    <definedName name="ввавы" localSheetId="1">'расходы 2022г.'!#REF!</definedName>
    <definedName name="ввавы">#REF!</definedName>
    <definedName name="Глав_бух" localSheetId="2">#REF!</definedName>
    <definedName name="Глав_бух">#REF!</definedName>
    <definedName name="Дата" localSheetId="2">'ведомст 2022'!#REF!</definedName>
    <definedName name="Дата" localSheetId="1">'расходы 2022г.'!#REF!</definedName>
    <definedName name="Дата">#REF!</definedName>
    <definedName name="_xlnm.Print_Titles" localSheetId="2">'ведомст 2022'!$A$11:$IP$11</definedName>
    <definedName name="_xlnm.Print_Titles" localSheetId="1">'расходы 2022г.'!$A$10:$IU$10</definedName>
    <definedName name="Наим_бюджета" localSheetId="2">'ведомст 2022'!$A$1</definedName>
    <definedName name="Наим_бюджета" localSheetId="1">'расходы 2022г.'!$A$1</definedName>
    <definedName name="Наим_бюджета">#REF!</definedName>
    <definedName name="_xlnm.Print_Area" localSheetId="2">'ведомст 2022'!$A$1:$I$253</definedName>
    <definedName name="_xlnm.Print_Area" localSheetId="0">'Доходы '!$A$1:$H$60</definedName>
    <definedName name="при">#REF!</definedName>
    <definedName name="привет" localSheetId="2">#REF!</definedName>
    <definedName name="привет" localSheetId="1">#REF!</definedName>
    <definedName name="привет">#REF!</definedName>
    <definedName name="Приложение3">#REF!</definedName>
    <definedName name="Расходы" localSheetId="2">#REF!</definedName>
    <definedName name="Расходы" localSheetId="1">#REF!</definedName>
    <definedName name="Расходы">#REF!</definedName>
    <definedName name="Рук_фин_экон_службы" localSheetId="2">#REF!</definedName>
    <definedName name="Рук_фин_экон_службы">#REF!</definedName>
    <definedName name="Руководитель" localSheetId="2">#REF!</definedName>
    <definedName name="Руководитель">#REF!</definedName>
    <definedName name="Таблица_доходов" localSheetId="2">'ведомст 2022'!#REF!</definedName>
    <definedName name="Таблица_доходов" localSheetId="1">'расходы 2022г.'!#REF!</definedName>
    <definedName name="Таблица_доходов">#REF!</definedName>
    <definedName name="Таблица1" localSheetId="2">'ведомст 2022'!#REF!</definedName>
    <definedName name="Таблица1" localSheetId="1">'расходы 2022г.'!#REF!</definedName>
    <definedName name="Таблица1">#REF!</definedName>
    <definedName name="Таблица2" localSheetId="2">#REF!</definedName>
    <definedName name="Таблица2">#REF!</definedName>
    <definedName name="Таблица3" localSheetId="2">#REF!</definedName>
    <definedName name="Таблица3">#REF!</definedName>
    <definedName name="ываыф">#REF!</definedName>
  </definedNames>
  <calcPr calcId="152511" iterate="1"/>
</workbook>
</file>

<file path=xl/calcChain.xml><?xml version="1.0" encoding="utf-8"?>
<calcChain xmlns="http://schemas.openxmlformats.org/spreadsheetml/2006/main">
  <c r="G39" i="7" l="1"/>
  <c r="G41" i="7"/>
  <c r="G50" i="7"/>
  <c r="G52" i="7"/>
  <c r="G36" i="7"/>
  <c r="H28" i="7"/>
  <c r="G33" i="7"/>
  <c r="D33" i="7"/>
  <c r="G24" i="7"/>
  <c r="Z251" i="5"/>
  <c r="Z250" i="5" s="1"/>
  <c r="Z249" i="5" s="1"/>
  <c r="Z248" i="5" s="1"/>
  <c r="Y251" i="5"/>
  <c r="Y250" i="5" s="1"/>
  <c r="Y249" i="5" s="1"/>
  <c r="Y248" i="5" s="1"/>
  <c r="Y247" i="5" s="1"/>
  <c r="K34" i="4" s="1"/>
  <c r="Z245" i="5"/>
  <c r="Z244" i="5" s="1"/>
  <c r="Z243" i="5" s="1"/>
  <c r="Z242" i="5" s="1"/>
  <c r="L33" i="4" s="1"/>
  <c r="Y245" i="5"/>
  <c r="Y244" i="5" s="1"/>
  <c r="Y243" i="5" s="1"/>
  <c r="Y242" i="5" s="1"/>
  <c r="K33" i="4" s="1"/>
  <c r="Z240" i="5"/>
  <c r="Z239" i="5" s="1"/>
  <c r="Z238" i="5" s="1"/>
  <c r="Z237" i="5" s="1"/>
  <c r="L32" i="4" s="1"/>
  <c r="Y240" i="5"/>
  <c r="Y239" i="5" s="1"/>
  <c r="Y238" i="5" s="1"/>
  <c r="Y237" i="5" s="1"/>
  <c r="K32" i="4" s="1"/>
  <c r="Z234" i="5"/>
  <c r="Z233" i="5" s="1"/>
  <c r="Z232" i="5" s="1"/>
  <c r="Z231" i="5" s="1"/>
  <c r="Z230" i="5" s="1"/>
  <c r="L29" i="4" s="1"/>
  <c r="Y234" i="5"/>
  <c r="Y233" i="5" s="1"/>
  <c r="Y232" i="5" s="1"/>
  <c r="Y231" i="5" s="1"/>
  <c r="Y230" i="5" s="1"/>
  <c r="K29" i="4" s="1"/>
  <c r="Z228" i="5"/>
  <c r="Z227" i="5" s="1"/>
  <c r="Y228" i="5"/>
  <c r="Y227" i="5" s="1"/>
  <c r="Z225" i="5"/>
  <c r="Z224" i="5" s="1"/>
  <c r="Y225" i="5"/>
  <c r="Y224" i="5" s="1"/>
  <c r="Z222" i="5"/>
  <c r="Z221" i="5" s="1"/>
  <c r="Y222" i="5"/>
  <c r="Y221" i="5" s="1"/>
  <c r="Z219" i="5"/>
  <c r="Z218" i="5" s="1"/>
  <c r="Y219" i="5"/>
  <c r="Y218" i="5" s="1"/>
  <c r="Z216" i="5"/>
  <c r="Z215" i="5" s="1"/>
  <c r="Y216" i="5"/>
  <c r="Y215" i="5" s="1"/>
  <c r="Z213" i="5"/>
  <c r="Z212" i="5" s="1"/>
  <c r="Y213" i="5"/>
  <c r="Y212" i="5" s="1"/>
  <c r="Z210" i="5"/>
  <c r="Z209" i="5" s="1"/>
  <c r="Y210" i="5"/>
  <c r="Y209" i="5" s="1"/>
  <c r="Z207" i="5"/>
  <c r="Z206" i="5" s="1"/>
  <c r="Y207" i="5"/>
  <c r="Y206" i="5" s="1"/>
  <c r="Z204" i="5"/>
  <c r="Z203" i="5" s="1"/>
  <c r="Y204" i="5"/>
  <c r="Y203" i="5" s="1"/>
  <c r="Z201" i="5"/>
  <c r="Z200" i="5" s="1"/>
  <c r="Y201" i="5"/>
  <c r="Y200" i="5" s="1"/>
  <c r="Z198" i="5"/>
  <c r="Z197" i="5" s="1"/>
  <c r="Y198" i="5"/>
  <c r="Y197" i="5" s="1"/>
  <c r="Z195" i="5"/>
  <c r="Y195" i="5"/>
  <c r="Z193" i="5"/>
  <c r="Y193" i="5"/>
  <c r="Z191" i="5"/>
  <c r="Y191" i="5"/>
  <c r="Z190" i="5"/>
  <c r="Y190" i="5"/>
  <c r="Z187" i="5"/>
  <c r="Z186" i="5" s="1"/>
  <c r="Y187" i="5"/>
  <c r="Y186" i="5" s="1"/>
  <c r="Z184" i="5"/>
  <c r="Z181" i="5" s="1"/>
  <c r="Y184" i="5"/>
  <c r="Y182" i="5"/>
  <c r="Z176" i="5"/>
  <c r="Z175" i="5" s="1"/>
  <c r="Y176" i="5"/>
  <c r="Y175" i="5" s="1"/>
  <c r="Z173" i="5"/>
  <c r="Z172" i="5" s="1"/>
  <c r="Y173" i="5"/>
  <c r="Y172" i="5" s="1"/>
  <c r="Z170" i="5"/>
  <c r="Z169" i="5" s="1"/>
  <c r="Y170" i="5"/>
  <c r="Y169" i="5" s="1"/>
  <c r="Z167" i="5"/>
  <c r="Z166" i="5" s="1"/>
  <c r="Y167" i="5"/>
  <c r="Y166" i="5" s="1"/>
  <c r="Z164" i="5"/>
  <c r="Z163" i="5" s="1"/>
  <c r="Y164" i="5"/>
  <c r="Y163" i="5" s="1"/>
  <c r="Z161" i="5"/>
  <c r="Z160" i="5" s="1"/>
  <c r="Y161" i="5"/>
  <c r="Y160" i="5" s="1"/>
  <c r="Z158" i="5"/>
  <c r="Z157" i="5" s="1"/>
  <c r="Y158" i="5"/>
  <c r="Y157" i="5" s="1"/>
  <c r="Z155" i="5"/>
  <c r="Z154" i="5" s="1"/>
  <c r="Y155" i="5"/>
  <c r="Y154" i="5" s="1"/>
  <c r="Z152" i="5"/>
  <c r="Z151" i="5" s="1"/>
  <c r="Y152" i="5"/>
  <c r="Y151" i="5" s="1"/>
  <c r="Z149" i="5"/>
  <c r="Z148" i="5" s="1"/>
  <c r="Y149" i="5"/>
  <c r="Y148" i="5" s="1"/>
  <c r="Z146" i="5"/>
  <c r="Z145" i="5" s="1"/>
  <c r="Y146" i="5"/>
  <c r="Y145" i="5" s="1"/>
  <c r="Z143" i="5"/>
  <c r="Y143" i="5"/>
  <c r="Z141" i="5"/>
  <c r="Y141" i="5"/>
  <c r="Z139" i="5"/>
  <c r="Z138" i="5" s="1"/>
  <c r="Y139" i="5"/>
  <c r="Z136" i="5"/>
  <c r="Z135" i="5" s="1"/>
  <c r="Y136" i="5"/>
  <c r="Y135" i="5" s="1"/>
  <c r="Z131" i="5"/>
  <c r="Z130" i="5" s="1"/>
  <c r="Y131" i="5"/>
  <c r="Y130" i="5" s="1"/>
  <c r="Z128" i="5"/>
  <c r="Z127" i="5" s="1"/>
  <c r="Y128" i="5"/>
  <c r="Y127" i="5" s="1"/>
  <c r="Z122" i="5"/>
  <c r="Z121" i="5" s="1"/>
  <c r="Z120" i="5" s="1"/>
  <c r="Z119" i="5" s="1"/>
  <c r="L24" i="4" s="1"/>
  <c r="Y122" i="5"/>
  <c r="Y121" i="5" s="1"/>
  <c r="Y120" i="5" s="1"/>
  <c r="Y119" i="5" s="1"/>
  <c r="K24" i="4" s="1"/>
  <c r="Z117" i="5"/>
  <c r="Z116" i="5" s="1"/>
  <c r="Y117" i="5"/>
  <c r="Y116" i="5" s="1"/>
  <c r="Z114" i="5"/>
  <c r="Z113" i="5" s="1"/>
  <c r="Y114" i="5"/>
  <c r="Y113" i="5" s="1"/>
  <c r="Z111" i="5"/>
  <c r="Y111" i="5"/>
  <c r="Z109" i="5"/>
  <c r="Y109" i="5"/>
  <c r="Z106" i="5"/>
  <c r="Z104" i="5"/>
  <c r="Y106" i="5"/>
  <c r="Y104" i="5"/>
  <c r="Y103" i="5"/>
  <c r="Z101" i="5"/>
  <c r="Z100" i="5" s="1"/>
  <c r="Y101" i="5"/>
  <c r="Y100" i="5" s="1"/>
  <c r="Z98" i="5"/>
  <c r="Z97" i="5" s="1"/>
  <c r="Y98" i="5"/>
  <c r="Y97" i="5" s="1"/>
  <c r="Z95" i="5"/>
  <c r="Z94" i="5" s="1"/>
  <c r="Y95" i="5"/>
  <c r="Y94" i="5" s="1"/>
  <c r="Z92" i="5"/>
  <c r="Z91" i="5" s="1"/>
  <c r="Y92" i="5"/>
  <c r="Y91" i="5" s="1"/>
  <c r="Z89" i="5"/>
  <c r="Z88" i="5" s="1"/>
  <c r="Y89" i="5"/>
  <c r="Y88" i="5" s="1"/>
  <c r="Z84" i="5"/>
  <c r="Z83" i="5" s="1"/>
  <c r="Z82" i="5" s="1"/>
  <c r="Z81" i="5" s="1"/>
  <c r="L22" i="4" s="1"/>
  <c r="Y84" i="5"/>
  <c r="Y83" i="5" s="1"/>
  <c r="Y82" i="5" s="1"/>
  <c r="Y81" i="5" s="1"/>
  <c r="K22" i="4" s="1"/>
  <c r="Z79" i="5"/>
  <c r="Z78" i="5" s="1"/>
  <c r="Z77" i="5" s="1"/>
  <c r="Z76" i="5" s="1"/>
  <c r="L21" i="4" s="1"/>
  <c r="Y79" i="5"/>
  <c r="Y78" i="5" s="1"/>
  <c r="Y77" i="5" s="1"/>
  <c r="Y76" i="5" s="1"/>
  <c r="K21" i="4" s="1"/>
  <c r="Z74" i="5"/>
  <c r="Z73" i="5" s="1"/>
  <c r="Y74" i="5"/>
  <c r="Y73" i="5" s="1"/>
  <c r="Z71" i="5"/>
  <c r="Z70" i="5" s="1"/>
  <c r="Y71" i="5"/>
  <c r="Y70" i="5" s="1"/>
  <c r="Z68" i="5"/>
  <c r="Z67" i="5" s="1"/>
  <c r="Y68" i="5"/>
  <c r="Y67" i="5" s="1"/>
  <c r="Z65" i="5"/>
  <c r="Z64" i="5" s="1"/>
  <c r="Y65" i="5"/>
  <c r="Y64" i="5" s="1"/>
  <c r="Z62" i="5"/>
  <c r="Z61" i="5" s="1"/>
  <c r="Y62" i="5"/>
  <c r="Y61" i="5" s="1"/>
  <c r="Z56" i="5"/>
  <c r="Z55" i="5" s="1"/>
  <c r="Z54" i="5" s="1"/>
  <c r="Y56" i="5"/>
  <c r="Y55" i="5" s="1"/>
  <c r="Y54" i="5" s="1"/>
  <c r="Z52" i="5"/>
  <c r="Z51" i="5" s="1"/>
  <c r="Z50" i="5" s="1"/>
  <c r="Y52" i="5"/>
  <c r="Y51" i="5" s="1"/>
  <c r="Y50" i="5" s="1"/>
  <c r="Z48" i="5"/>
  <c r="Z47" i="5" s="1"/>
  <c r="Z46" i="5" s="1"/>
  <c r="Y48" i="5"/>
  <c r="Y47" i="5" s="1"/>
  <c r="Y46" i="5" s="1"/>
  <c r="Z43" i="5"/>
  <c r="Z42" i="5" s="1"/>
  <c r="Y43" i="5"/>
  <c r="Y42" i="5" s="1"/>
  <c r="Z40" i="5"/>
  <c r="Z39" i="5" s="1"/>
  <c r="Y40" i="5"/>
  <c r="Y39" i="5" s="1"/>
  <c r="Z35" i="5"/>
  <c r="Z34" i="5" s="1"/>
  <c r="Y35" i="5"/>
  <c r="Y34" i="5" s="1"/>
  <c r="Z32" i="5"/>
  <c r="Z31" i="5" s="1"/>
  <c r="Y32" i="5"/>
  <c r="Y31" i="5" s="1"/>
  <c r="Z26" i="5"/>
  <c r="Z24" i="5"/>
  <c r="Z22" i="5"/>
  <c r="Y26" i="5"/>
  <c r="Y24" i="5"/>
  <c r="Y22" i="5"/>
  <c r="Z17" i="5"/>
  <c r="Z16" i="5" s="1"/>
  <c r="Z15" i="5" s="1"/>
  <c r="Z14" i="5" s="1"/>
  <c r="L13" i="4" s="1"/>
  <c r="Y17" i="5"/>
  <c r="Y16" i="5" s="1"/>
  <c r="Y15" i="5" s="1"/>
  <c r="Y14" i="5" s="1"/>
  <c r="K13" i="4" s="1"/>
  <c r="E46" i="7"/>
  <c r="E45" i="7" s="1"/>
  <c r="F46" i="7"/>
  <c r="F45" i="7" s="1"/>
  <c r="G46" i="7"/>
  <c r="G45" i="7" s="1"/>
  <c r="E43" i="7"/>
  <c r="F43" i="7"/>
  <c r="G43" i="7"/>
  <c r="E36" i="7"/>
  <c r="F36" i="7"/>
  <c r="E33" i="7"/>
  <c r="F33" i="7"/>
  <c r="E31" i="7"/>
  <c r="F31" i="7"/>
  <c r="G31" i="7"/>
  <c r="E26" i="7"/>
  <c r="F26" i="7"/>
  <c r="G26" i="7"/>
  <c r="E20" i="7"/>
  <c r="F20" i="7"/>
  <c r="G20" i="7"/>
  <c r="E18" i="7"/>
  <c r="F18" i="7"/>
  <c r="G18" i="7"/>
  <c r="E13" i="7"/>
  <c r="F13" i="7"/>
  <c r="G13" i="7"/>
  <c r="E11" i="7"/>
  <c r="F11" i="7"/>
  <c r="G11" i="7"/>
  <c r="G10" i="7" s="1"/>
  <c r="D49" i="7"/>
  <c r="D48" i="7"/>
  <c r="D43" i="7"/>
  <c r="D36" i="7"/>
  <c r="D31" i="7"/>
  <c r="D26" i="7"/>
  <c r="D20" i="7"/>
  <c r="D18" i="7"/>
  <c r="D13" i="7"/>
  <c r="D11" i="7"/>
  <c r="Z108" i="5" l="1"/>
  <c r="Y138" i="5"/>
  <c r="Y21" i="5"/>
  <c r="Y20" i="5" s="1"/>
  <c r="Y19" i="5" s="1"/>
  <c r="K14" i="4" s="1"/>
  <c r="Z21" i="5"/>
  <c r="Z20" i="5" s="1"/>
  <c r="Z19" i="5" s="1"/>
  <c r="L14" i="4" s="1"/>
  <c r="Z103" i="5"/>
  <c r="E10" i="7"/>
  <c r="D46" i="7"/>
  <c r="D45" i="7" s="1"/>
  <c r="E54" i="7"/>
  <c r="K26" i="6" s="1"/>
  <c r="Z247" i="5"/>
  <c r="L34" i="4" s="1"/>
  <c r="L35" i="4"/>
  <c r="D10" i="7"/>
  <c r="D54" i="7" s="1"/>
  <c r="J26" i="6" s="1"/>
  <c r="Y108" i="5"/>
  <c r="K30" i="4"/>
  <c r="L30" i="4"/>
  <c r="K35" i="4"/>
  <c r="M24" i="4"/>
  <c r="Z236" i="5"/>
  <c r="L31" i="4" s="1"/>
  <c r="Y236" i="5"/>
  <c r="K31" i="4" s="1"/>
  <c r="Z189" i="5"/>
  <c r="Y189" i="5"/>
  <c r="Z180" i="5"/>
  <c r="Z179" i="5" s="1"/>
  <c r="Y181" i="5"/>
  <c r="Y180" i="5" s="1"/>
  <c r="Y179" i="5" s="1"/>
  <c r="Z134" i="5"/>
  <c r="Z133" i="5" s="1"/>
  <c r="L27" i="4" s="1"/>
  <c r="Y134" i="5"/>
  <c r="Y133" i="5" s="1"/>
  <c r="K27" i="4" s="1"/>
  <c r="Z126" i="5"/>
  <c r="Z125" i="5" s="1"/>
  <c r="L26" i="4" s="1"/>
  <c r="Y126" i="5"/>
  <c r="Y125" i="5" s="1"/>
  <c r="K26" i="4" s="1"/>
  <c r="Z87" i="5"/>
  <c r="Z86" i="5" s="1"/>
  <c r="L23" i="4" s="1"/>
  <c r="Y87" i="5"/>
  <c r="Y86" i="5" s="1"/>
  <c r="Z60" i="5"/>
  <c r="Z59" i="5" s="1"/>
  <c r="Y60" i="5"/>
  <c r="Y59" i="5" s="1"/>
  <c r="K20" i="4" s="1"/>
  <c r="Z45" i="5"/>
  <c r="L18" i="4" s="1"/>
  <c r="Y45" i="5"/>
  <c r="K18" i="4" s="1"/>
  <c r="Z38" i="5"/>
  <c r="Z37" i="5" s="1"/>
  <c r="L17" i="4" s="1"/>
  <c r="Y38" i="5"/>
  <c r="Y37" i="5" s="1"/>
  <c r="K17" i="4" s="1"/>
  <c r="Z30" i="5"/>
  <c r="Z29" i="5" s="1"/>
  <c r="L16" i="4" s="1"/>
  <c r="Y30" i="5"/>
  <c r="Y29" i="5" s="1"/>
  <c r="K16" i="4" s="1"/>
  <c r="Y13" i="5"/>
  <c r="G54" i="7"/>
  <c r="F10" i="7"/>
  <c r="F54" i="7" s="1"/>
  <c r="K12" i="4" l="1"/>
  <c r="Z13" i="5"/>
  <c r="Y58" i="5"/>
  <c r="K19" i="4" s="1"/>
  <c r="K23" i="4"/>
  <c r="Z58" i="5"/>
  <c r="L19" i="4" s="1"/>
  <c r="L20" i="4"/>
  <c r="Z178" i="5"/>
  <c r="Y178" i="5"/>
  <c r="K28" i="4" s="1"/>
  <c r="Z28" i="5"/>
  <c r="L15" i="4" s="1"/>
  <c r="Y28" i="5"/>
  <c r="AA252" i="5"/>
  <c r="AA251" i="5"/>
  <c r="AA250" i="5"/>
  <c r="AA249" i="5"/>
  <c r="AA248" i="5"/>
  <c r="AA247" i="5"/>
  <c r="AA246" i="5"/>
  <c r="AA245" i="5"/>
  <c r="AA244" i="5"/>
  <c r="AA243" i="5"/>
  <c r="AA242" i="5"/>
  <c r="AA241" i="5"/>
  <c r="AA240" i="5"/>
  <c r="AA239" i="5"/>
  <c r="AA238" i="5"/>
  <c r="AA237" i="5"/>
  <c r="AA236" i="5"/>
  <c r="AA235" i="5"/>
  <c r="AA234" i="5"/>
  <c r="AA233" i="5"/>
  <c r="AA232" i="5"/>
  <c r="AA231" i="5"/>
  <c r="AA230" i="5"/>
  <c r="AA229" i="5"/>
  <c r="AA228" i="5"/>
  <c r="AA227" i="5"/>
  <c r="AA226" i="5"/>
  <c r="AA225" i="5"/>
  <c r="AA224" i="5"/>
  <c r="AA223" i="5"/>
  <c r="AA222" i="5"/>
  <c r="AA221" i="5"/>
  <c r="AA220" i="5"/>
  <c r="AA219" i="5"/>
  <c r="AA218" i="5"/>
  <c r="AA217" i="5"/>
  <c r="AA216" i="5"/>
  <c r="AA215" i="5"/>
  <c r="AA214" i="5"/>
  <c r="AA213" i="5"/>
  <c r="AA212" i="5"/>
  <c r="AA211" i="5"/>
  <c r="AA210" i="5"/>
  <c r="AA209" i="5"/>
  <c r="AA208" i="5"/>
  <c r="AA207" i="5"/>
  <c r="AA206" i="5"/>
  <c r="AA205" i="5"/>
  <c r="AA204" i="5"/>
  <c r="AA203" i="5"/>
  <c r="AA202" i="5"/>
  <c r="AA201" i="5"/>
  <c r="AA200" i="5"/>
  <c r="AA199" i="5"/>
  <c r="AA198" i="5"/>
  <c r="AA197" i="5"/>
  <c r="AA196" i="5"/>
  <c r="AA195" i="5"/>
  <c r="AA194" i="5"/>
  <c r="AA193" i="5"/>
  <c r="AA192" i="5"/>
  <c r="AA191" i="5"/>
  <c r="AA190" i="5"/>
  <c r="AA189" i="5"/>
  <c r="AA188" i="5"/>
  <c r="AA187" i="5"/>
  <c r="AA186" i="5"/>
  <c r="AA185" i="5"/>
  <c r="AA184" i="5"/>
  <c r="AA183" i="5"/>
  <c r="AA182" i="5"/>
  <c r="AA181" i="5"/>
  <c r="AA180" i="5"/>
  <c r="AA179" i="5"/>
  <c r="AA177" i="5"/>
  <c r="AA176" i="5"/>
  <c r="AA175" i="5"/>
  <c r="AA174" i="5"/>
  <c r="AA173" i="5"/>
  <c r="AA172" i="5"/>
  <c r="AA171" i="5"/>
  <c r="AA170" i="5"/>
  <c r="AA169" i="5"/>
  <c r="AA168" i="5"/>
  <c r="AA167" i="5"/>
  <c r="AA166" i="5"/>
  <c r="AA165" i="5"/>
  <c r="AA164" i="5"/>
  <c r="AA163" i="5"/>
  <c r="AA162" i="5"/>
  <c r="AA161" i="5"/>
  <c r="AA160" i="5"/>
  <c r="AA159" i="5"/>
  <c r="AA158" i="5"/>
  <c r="AA157" i="5"/>
  <c r="AA156" i="5"/>
  <c r="AA155" i="5"/>
  <c r="AA154" i="5"/>
  <c r="AA153" i="5"/>
  <c r="AA152" i="5"/>
  <c r="AA151" i="5"/>
  <c r="AA150" i="5"/>
  <c r="AA149" i="5"/>
  <c r="AA148" i="5"/>
  <c r="AA147" i="5"/>
  <c r="AA146" i="5"/>
  <c r="AA145" i="5"/>
  <c r="AA144" i="5"/>
  <c r="AA143" i="5"/>
  <c r="AA142" i="5"/>
  <c r="AA141" i="5"/>
  <c r="AA140" i="5"/>
  <c r="AA139" i="5"/>
  <c r="AA138" i="5"/>
  <c r="AA137" i="5"/>
  <c r="AA136" i="5"/>
  <c r="AA135" i="5"/>
  <c r="AA134" i="5"/>
  <c r="AA133" i="5"/>
  <c r="AA132" i="5"/>
  <c r="AA131" i="5"/>
  <c r="AA130" i="5"/>
  <c r="AA129" i="5"/>
  <c r="AA128" i="5"/>
  <c r="AA127" i="5"/>
  <c r="AA126" i="5"/>
  <c r="AA125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2" i="5"/>
  <c r="AA91" i="5"/>
  <c r="AA90" i="5"/>
  <c r="AA89" i="5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L12" i="4" l="1"/>
  <c r="Z124" i="5"/>
  <c r="L25" i="4" s="1"/>
  <c r="L28" i="4"/>
  <c r="AA28" i="5"/>
  <c r="K15" i="4"/>
  <c r="AA178" i="5"/>
  <c r="Y124" i="5"/>
  <c r="Y12" i="5" s="1"/>
  <c r="Z12" i="5" l="1"/>
  <c r="K25" i="4"/>
  <c r="Z253" i="5"/>
  <c r="L36" i="4" s="1"/>
  <c r="AA124" i="5"/>
  <c r="M14" i="4"/>
  <c r="AA12" i="5" l="1"/>
  <c r="L11" i="4"/>
  <c r="K11" i="4"/>
  <c r="Y253" i="5"/>
  <c r="AA253" i="5" s="1"/>
  <c r="K27" i="6"/>
  <c r="H12" i="7"/>
  <c r="H17" i="7"/>
  <c r="H18" i="7"/>
  <c r="H19" i="7"/>
  <c r="H20" i="7"/>
  <c r="H21" i="7"/>
  <c r="H22" i="7"/>
  <c r="H26" i="7"/>
  <c r="H27" i="7"/>
  <c r="H31" i="7"/>
  <c r="H32" i="7"/>
  <c r="H33" i="7"/>
  <c r="H34" i="7"/>
  <c r="H37" i="7"/>
  <c r="H45" i="7"/>
  <c r="H47" i="7"/>
  <c r="H48" i="7"/>
  <c r="H49" i="7"/>
  <c r="H55" i="7"/>
  <c r="H58" i="7" s="1"/>
  <c r="H23" i="7"/>
  <c r="H43" i="7"/>
  <c r="D55" i="7"/>
  <c r="D58" i="7" s="1"/>
  <c r="E55" i="7"/>
  <c r="E58" i="7" s="1"/>
  <c r="F55" i="7"/>
  <c r="F58" i="7" s="1"/>
  <c r="G55" i="7"/>
  <c r="G58" i="7" s="1"/>
  <c r="D59" i="7"/>
  <c r="K12" i="6"/>
  <c r="J13" i="6"/>
  <c r="J15" i="6"/>
  <c r="K15" i="6"/>
  <c r="J17" i="6"/>
  <c r="J19" i="6"/>
  <c r="K19" i="6"/>
  <c r="J21" i="6"/>
  <c r="J23" i="6"/>
  <c r="K36" i="4" l="1"/>
  <c r="J27" i="6"/>
  <c r="J25" i="6" s="1"/>
  <c r="L27" i="6"/>
  <c r="H36" i="7"/>
  <c r="M16" i="4"/>
  <c r="M27" i="4"/>
  <c r="M20" i="4"/>
  <c r="M30" i="4"/>
  <c r="H46" i="7"/>
  <c r="H16" i="7"/>
  <c r="H15" i="7"/>
  <c r="H11" i="7"/>
  <c r="K11" i="6"/>
  <c r="J11" i="6"/>
  <c r="D60" i="7"/>
  <c r="H30" i="7"/>
  <c r="M33" i="4"/>
  <c r="M17" i="4"/>
  <c r="M28" i="4"/>
  <c r="M32" i="4"/>
  <c r="M35" i="4"/>
  <c r="M26" i="4"/>
  <c r="M13" i="4"/>
  <c r="M21" i="4"/>
  <c r="M29" i="4"/>
  <c r="M22" i="4"/>
  <c r="M34" i="4"/>
  <c r="M18" i="4"/>
  <c r="J12" i="6"/>
  <c r="J10" i="6" l="1"/>
  <c r="H29" i="7"/>
  <c r="M31" i="4"/>
  <c r="M25" i="4"/>
  <c r="M19" i="4"/>
  <c r="M15" i="4"/>
  <c r="M12" i="4"/>
  <c r="M23" i="4"/>
  <c r="H10" i="7" l="1"/>
  <c r="K25" i="6"/>
  <c r="K10" i="6" s="1"/>
  <c r="H54" i="7"/>
  <c r="L26" i="6"/>
  <c r="M11" i="4"/>
  <c r="M36" i="4" l="1"/>
</calcChain>
</file>

<file path=xl/sharedStrings.xml><?xml version="1.0" encoding="utf-8"?>
<sst xmlns="http://schemas.openxmlformats.org/spreadsheetml/2006/main" count="1369" uniqueCount="434">
  <si>
    <t>Массовый спорт</t>
  </si>
  <si>
    <t>ФИЗИЧЕСКАЯ КУЛЬТУРА И СПОРТ</t>
  </si>
  <si>
    <t/>
  </si>
  <si>
    <t>Социальное обеспечение и иные выплаты населению</t>
  </si>
  <si>
    <t>Социальное обеспечение населения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</si>
  <si>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</si>
  <si>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</si>
  <si>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</si>
  <si>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Бюджетные инвестиции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</si>
  <si>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</si>
  <si>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</si>
  <si>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</si>
  <si>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Иные закупки товаров, работ и услуг для обеспечения государственных (муниципальных) нужд</t>
  </si>
  <si>
    <t>Культура</t>
  </si>
  <si>
    <t>КУЛЬТУРА, КИНЕМАТОГРАФИЯ</t>
  </si>
  <si>
    <t>Организация и содержание мест захоронения</t>
  </si>
  <si>
    <t>Озеленение</t>
  </si>
  <si>
    <t>Иные бюджетные ассигнования</t>
  </si>
  <si>
    <t>Уличное освещение</t>
  </si>
  <si>
    <t>Благоустройство</t>
  </si>
  <si>
    <t>Мероприятия в области коммунального хозяйства</t>
  </si>
  <si>
    <t>Мероприятия по развитию водопроводной системы</t>
  </si>
  <si>
    <t>Коммунальное хозяйство</t>
  </si>
  <si>
    <t>Предоставление субсидий бюджетным, автономным учреждениям и иным некоммерческим организациям</t>
  </si>
  <si>
    <t>Жилищное хозяйство</t>
  </si>
  <si>
    <t>ЖИЛИЩНО-КОММУНАЛЬНОЕ ХОЗЯЙСТВО</t>
  </si>
  <si>
    <t>Дорожное хозяйство (дорожные фонды)</t>
  </si>
  <si>
    <t>Обеспечение деятельности в сфере транспорта и дорожного хозяйства</t>
  </si>
  <si>
    <t>Транспорт</t>
  </si>
  <si>
    <t>Субсидии автономным учреждениям</t>
  </si>
  <si>
    <t>Обеспечение деятельности подведомственных учреждений в области лесного хозяйства</t>
  </si>
  <si>
    <t>Лесное хозяйство</t>
  </si>
  <si>
    <t>Водное хозяйство</t>
  </si>
  <si>
    <t>НАЦИОНАЛЬНАЯ ЭКОНОМИКА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</si>
  <si>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</si>
  <si>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</si>
  <si>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</si>
  <si>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</si>
  <si>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</si>
  <si>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</si>
  <si>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</si>
  <si>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4</t>
  </si>
  <si>
    <t>8</t>
  </si>
  <si>
    <t>7</t>
  </si>
  <si>
    <t>6</t>
  </si>
  <si>
    <t>5</t>
  </si>
  <si>
    <t>3</t>
  </si>
  <si>
    <t>ОСГУ</t>
  </si>
  <si>
    <t>ВР</t>
  </si>
  <si>
    <t>ЦСР</t>
  </si>
  <si>
    <t>ПР</t>
  </si>
  <si>
    <t>РЗ</t>
  </si>
  <si>
    <t>ГАД</t>
  </si>
  <si>
    <t>% исполнения</t>
  </si>
  <si>
    <t>Кассовое исполнение</t>
  </si>
  <si>
    <t>Утверждено</t>
  </si>
  <si>
    <t>Сумма на 2012 финансовый год</t>
  </si>
  <si>
    <t>Код</t>
  </si>
  <si>
    <t xml:space="preserve"> Наименование</t>
  </si>
  <si>
    <t>руб.</t>
  </si>
  <si>
    <t>Приложение № 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</si>
  <si>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</si>
  <si>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</t>
  </si>
  <si>
    <t>Уплата налогов, сборов и иных платежей</t>
  </si>
  <si>
    <t>Капитальные вложения в объекты государственной (муниципальной) собственности</t>
  </si>
  <si>
    <t>Мероприятия по развитию теплоснабжения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</si>
  <si>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</si>
  <si>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</si>
  <si>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</si>
  <si>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ГРБС</t>
  </si>
  <si>
    <t>Приложение № 3</t>
  </si>
  <si>
    <t>Уменьшение прочих остатков денежных средств бюджетов городских поселений</t>
  </si>
  <si>
    <t>Увеличение прочих остатков денежных средств бюджетов городских поселений</t>
  </si>
  <si>
    <t xml:space="preserve">Изменение остатков средств </t>
  </si>
  <si>
    <t>Возврат бюджетных кредитов, представленных юридическим лицам из бюджетов поселений в валюте Российской Федерации</t>
  </si>
  <si>
    <t>Возврат бюджетных кредитов, представленных внутри страны в валюте Российской Федерации</t>
  </si>
  <si>
    <t>Предоставление бюджетных кредитов юридическим лицам из бюджета поселений  в валюте Российской Федерации</t>
  </si>
  <si>
    <t>Предоставление бюджетных кредитов внутри страны в валюте Российской Федерации</t>
  </si>
  <si>
    <t xml:space="preserve">Погашение бюджетами городских поселений кредитов от кредитных организаций в  валюте  Российской  Федерации  </t>
  </si>
  <si>
    <t xml:space="preserve">Погашение кредитов, предоставленных кредитными организациями в  валюте  Российской  Федерации  </t>
  </si>
  <si>
    <t>Погашение бюджетами поселений кредитов от других  бюджетов бюджетной системы Российской Федерации в валюте Российской Федерации</t>
  </si>
  <si>
    <t>Погашение бюджетных кредитов от других бюджетов бюджетной системы Российской Федерации в валюте Российской Федерации</t>
  </si>
  <si>
    <t>Получение кредитов от кредитных организаций бюджетами городских поселений в валюте Российской Федерации</t>
  </si>
  <si>
    <t>Получение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</si>
  <si>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бюджетами поселений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</si>
  <si>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</si>
  <si>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 ДЕФИЦИТОВ БЮДЖЕТОВ</t>
  </si>
  <si>
    <t>ИСТОЧНИКИ ФИНАНСИРОВАНИЯ  ДЕФИЦИТА БЮДЖЕТА -всего:</t>
  </si>
  <si>
    <t>код источника финансирования дефицита бюджета по бюджетной классификации</t>
  </si>
  <si>
    <t>Наименование показателя</t>
  </si>
  <si>
    <t>Приложение № 4</t>
  </si>
  <si>
    <t>Непрограммные направления бюджета поселения</t>
  </si>
  <si>
    <t>88.0.00.00000</t>
  </si>
  <si>
    <t>Мероприятия, в рамках ликвидационных процедур</t>
  </si>
  <si>
    <t>88.0.00.01046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</si>
  <si>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</si>
  <si>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</si>
  <si>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</si>
  <si>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</si>
  <si>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</si>
  <si>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</si>
  <si>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</si>
  <si>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</si>
  <si>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 xml:space="preserve">Муниципальная программа «Противодействие экстремизму и профилактика терроризма» </t>
  </si>
  <si>
    <t>41.0.00.00000</t>
  </si>
  <si>
    <t>41.0.00.0314A</t>
  </si>
  <si>
    <t>Муниципальная программа «Комплексные меры противодействия злоупотреблению наркотикам и их незаконному обороту»</t>
  </si>
  <si>
    <t>44.0.00.00000</t>
  </si>
  <si>
    <t>44.0.00.0316A</t>
  </si>
  <si>
    <t>88.0.00.03141</t>
  </si>
  <si>
    <t>88.0.00.70860</t>
  </si>
  <si>
    <t>88.0.00.S0860</t>
  </si>
  <si>
    <t>88.0.00.04072</t>
  </si>
  <si>
    <t>88.0.00.04081</t>
  </si>
  <si>
    <t>88.0.00.04091</t>
  </si>
  <si>
    <t>Расходные обязательства по дорожной деятельности в части разработки ПСД</t>
  </si>
  <si>
    <t>88.0.00.04093</t>
  </si>
  <si>
    <t>Расходные обязательства по дорожной деятельности в части прохождения ГВЭ</t>
  </si>
  <si>
    <t>88.0.00.04094</t>
  </si>
  <si>
    <t>Расходные обязательства по дорожной деятельности в части разработки проектов по ОДД</t>
  </si>
  <si>
    <t>88.0.00.04095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</si>
  <si>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</si>
  <si>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</si>
  <si>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</si>
  <si>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Расходные обязательства по дорожной деятельности в части разработки ПСД, в части софинансирования</t>
  </si>
  <si>
    <t>88.0.00.S4093</t>
  </si>
  <si>
    <t>Расходные обязательства по дорожной деятельности в части прохождения ГВЭ, в части софинансирования</t>
  </si>
  <si>
    <t>88.0.00.S4094</t>
  </si>
  <si>
    <t>Взносы на капитальный ремонт многоквартирных домов, перечисляемые в фонд модернизации ЖКХ</t>
  </si>
  <si>
    <t>88.0.00.05014</t>
  </si>
  <si>
    <t>88.0.00.05025</t>
  </si>
  <si>
    <t>88.0.00.05026</t>
  </si>
  <si>
    <t>88.0.00.05027</t>
  </si>
  <si>
    <t>Расходы за счет средств резервного фонда Правительства Новосибирской области</t>
  </si>
  <si>
    <t>88.0.00.20540</t>
  </si>
  <si>
    <t>88.0.00.70490</t>
  </si>
  <si>
    <t>88.0.00.71010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</si>
  <si>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</si>
  <si>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</si>
  <si>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Расходы за счет средств резервного фонда Правительства Новосибирской области, в части софинансирования</t>
  </si>
  <si>
    <t>88.0.00.S0540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</si>
  <si>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</si>
  <si>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</si>
  <si>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Муниципальная программа «Формирование современной городской среды»</t>
  </si>
  <si>
    <t>49.0.00.00000</t>
  </si>
  <si>
    <t>Региональный проект "Формирование комфортной городской среды"</t>
  </si>
  <si>
    <t>49.0.F2.00000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</si>
  <si>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</si>
  <si>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49.0.F2.55551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</si>
  <si>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</si>
  <si>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49.0.F2.55552</t>
  </si>
  <si>
    <t>88.0.00.05031</t>
  </si>
  <si>
    <t>88.0.00.05032</t>
  </si>
  <si>
    <t>88.0.00.05033</t>
  </si>
  <si>
    <t>Содержание памятников</t>
  </si>
  <si>
    <t>88.0.00.05034</t>
  </si>
  <si>
    <t>88.0.00.05035</t>
  </si>
  <si>
    <t>88.0.00.08011</t>
  </si>
  <si>
    <t>Доплаты к пенсиям муниципальных служащих</t>
  </si>
  <si>
    <t>88.0.00.10011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</si>
  <si>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</si>
  <si>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</si>
  <si>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</si>
  <si>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</si>
  <si>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Итого расходов</t>
  </si>
  <si>
    <t>Администрация Сузунского района</t>
  </si>
  <si>
    <t>811 01 00 00 00 00 0000 000</t>
  </si>
  <si>
    <t>811 01 02 00 00 00 0000 700</t>
  </si>
  <si>
    <t>811 01 02 00 00 13 0000 710</t>
  </si>
  <si>
    <t>811 01 02 00 00 00 0000 810</t>
  </si>
  <si>
    <t>811 01 02 00 00 13 0000 810</t>
  </si>
  <si>
    <t>811 01 05 00 00 00 0000 000</t>
  </si>
  <si>
    <t>811 01 05 02 01 13 0000 510</t>
  </si>
  <si>
    <t>811 01 05 02 01 13 0000 610</t>
  </si>
  <si>
    <t>Размер бюджетных назначений, подлежаший распределению по расходам:</t>
  </si>
  <si>
    <t>Источник финансирование: 5% собственных доходов</t>
  </si>
  <si>
    <t>Итого средства поселения для распределения расходов:</t>
  </si>
  <si>
    <t>Планируемый кредит в 2016г.</t>
  </si>
  <si>
    <t>из них, собственные доходы включая дотацию</t>
  </si>
  <si>
    <t>ВСЕГО:</t>
  </si>
  <si>
    <t xml:space="preserve"> </t>
  </si>
  <si>
    <t>БЕЗВОЗМЕЗДНЫЕ ПОСТУПЛЕНИЯ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</si>
  <si>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</si>
  <si>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</si>
  <si>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</si>
  <si>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</si>
  <si>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</si>
  <si>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</si>
  <si>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</si>
  <si>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</t>
  </si>
  <si>
    <t>Бюджет поселка</t>
  </si>
  <si>
    <t>ОБ и РБ</t>
  </si>
  <si>
    <t>Исполнение</t>
  </si>
  <si>
    <t>в том числе:</t>
  </si>
  <si>
    <t>Плановые назначения</t>
  </si>
  <si>
    <t>Наименование групп, подгрупп, статей и подстатей доходов</t>
  </si>
  <si>
    <t>КОД</t>
  </si>
  <si>
    <t xml:space="preserve"> рабочего поселка Сузун</t>
  </si>
  <si>
    <t>к постановлению администрации</t>
  </si>
  <si>
    <t xml:space="preserve">         Приложение № 1</t>
  </si>
  <si>
    <t>НАЛОГИ НА ТОВАРЫ (РАБОТЫ, УСЛУГИ), РЕАЛИЗУЕМЫЕ НА ТЕРРИТОРИИ РОССИЙСКОЙ ФЕДЕРАЦИИ</t>
  </si>
  <si>
    <t>Обеспечение проведения выборов и референдумов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</si>
  <si>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</si>
  <si>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</si>
  <si>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</si>
  <si>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Премии и гранты</t>
  </si>
  <si>
    <t>Исполнение судебных актов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</si>
  <si>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</si>
  <si>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</si>
  <si>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</si>
  <si>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</si>
  <si>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</si>
  <si>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</si>
  <si>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Прочие субсидии бюджетам городских поселений</t>
  </si>
  <si>
    <t>тыс. руб.</t>
  </si>
  <si>
    <t>Наименование</t>
  </si>
  <si>
    <t>КОСГУ</t>
  </si>
  <si>
    <t>Сумма</t>
  </si>
  <si>
    <t>РзПр (раздел)</t>
  </si>
  <si>
    <t>РзПр (подраздел)</t>
  </si>
  <si>
    <t>КЭСР</t>
  </si>
  <si>
    <t>Подвид (код)</t>
  </si>
  <si>
    <t>Вид изменений</t>
  </si>
  <si>
    <t>администрация Сузунского района</t>
  </si>
  <si>
    <t>0000</t>
  </si>
  <si>
    <t>0001</t>
  </si>
  <si>
    <t>8800000000</t>
  </si>
  <si>
    <t>000</t>
  </si>
  <si>
    <t>8800001046</t>
  </si>
  <si>
    <t>8800001071</t>
  </si>
  <si>
    <t>8800001132</t>
  </si>
  <si>
    <t>8800001133</t>
  </si>
  <si>
    <t>0003</t>
  </si>
  <si>
    <t>8800003092</t>
  </si>
  <si>
    <t>8800003093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</si>
  <si>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</si>
  <si>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</si>
  <si>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</si>
  <si>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</si>
  <si>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</si>
  <si>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</si>
  <si>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</si>
  <si>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</si>
  <si>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</si>
  <si>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8800070860</t>
  </si>
  <si>
    <t>0070</t>
  </si>
  <si>
    <t>88000S0860</t>
  </si>
  <si>
    <t>00S0</t>
  </si>
  <si>
    <t>0004</t>
  </si>
  <si>
    <t>8800004071</t>
  </si>
  <si>
    <t>8800004072</t>
  </si>
  <si>
    <t>8800004081</t>
  </si>
  <si>
    <t>8800004091</t>
  </si>
  <si>
    <t>8800004092</t>
  </si>
  <si>
    <t>8800004093</t>
  </si>
  <si>
    <t>8800004094</t>
  </si>
  <si>
    <t>8800004095</t>
  </si>
  <si>
    <t>8800070760</t>
  </si>
  <si>
    <t>88000S0760</t>
  </si>
  <si>
    <t>88000S4093</t>
  </si>
  <si>
    <t>00S4</t>
  </si>
  <si>
    <t>88000S4094</t>
  </si>
  <si>
    <t>8800003380</t>
  </si>
  <si>
    <t>8800005012</t>
  </si>
  <si>
    <t>0005</t>
  </si>
  <si>
    <t>8800005014</t>
  </si>
  <si>
    <t>8800005015</t>
  </si>
  <si>
    <t>88000S3380</t>
  </si>
  <si>
    <t>00S3</t>
  </si>
  <si>
    <t>8800003430</t>
  </si>
  <si>
    <t>8800005025</t>
  </si>
  <si>
    <t>8800005026</t>
  </si>
  <si>
    <t>8800005027</t>
  </si>
  <si>
    <t>8800020540</t>
  </si>
  <si>
    <t>0020</t>
  </si>
  <si>
    <t>8800070490</t>
  </si>
  <si>
    <t>8800070780</t>
  </si>
  <si>
    <t>8800071010</t>
  </si>
  <si>
    <t>0071</t>
  </si>
  <si>
    <t>88000L5766</t>
  </si>
  <si>
    <t>00L5</t>
  </si>
  <si>
    <t>88000S0490</t>
  </si>
  <si>
    <t>88000S0540</t>
  </si>
  <si>
    <t>88000S0780</t>
  </si>
  <si>
    <t>88000S1010</t>
  </si>
  <si>
    <t>00S1</t>
  </si>
  <si>
    <t>88000S3430</t>
  </si>
  <si>
    <t>880F500000</t>
  </si>
  <si>
    <t>F552</t>
  </si>
  <si>
    <t>880F552430</t>
  </si>
  <si>
    <t>4700000000</t>
  </si>
  <si>
    <t>470000503A</t>
  </si>
  <si>
    <t>4900000000</t>
  </si>
  <si>
    <t>F255</t>
  </si>
  <si>
    <t>490F200000</t>
  </si>
  <si>
    <t>490F255551</t>
  </si>
  <si>
    <t>490F255552</t>
  </si>
  <si>
    <t>8800005031</t>
  </si>
  <si>
    <t>8800005032</t>
  </si>
  <si>
    <t>8800005033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</si>
  <si>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</si>
  <si>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</si>
  <si>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</si>
  <si>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</si>
  <si>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</si>
  <si>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8800070240</t>
  </si>
  <si>
    <t>8800070960</t>
  </si>
  <si>
    <t>88.0.00.70960</t>
  </si>
  <si>
    <t>88000S0240</t>
  </si>
  <si>
    <t>0008</t>
  </si>
  <si>
    <t xml:space="preserve">к постановлению администрации </t>
  </si>
  <si>
    <t xml:space="preserve">Сузунского района </t>
  </si>
  <si>
    <t>Сузунского района</t>
  </si>
  <si>
    <t>от __________ 2022 года  №  ___</t>
  </si>
  <si>
    <t>от  ________ 2022 года  №  ___</t>
  </si>
  <si>
    <t>от  _____________2022 года  №  ___</t>
  </si>
  <si>
    <t>от " ___ "  __________  2022 г. № ____</t>
  </si>
  <si>
    <t>Исполнение расходов бюджета рабочего  поселка  Сузун Сузунского района  Новосибирской области на 2022 год и плановый период 2023 и 2024 годов по разделам и подразделам классификации расходов бюджета  за  1 квартал 2022 года</t>
  </si>
  <si>
    <t>Исполнение расходов бюджета рабочего поселка Сузун Сузунского района Новосибирской области на 2022 год и плановый период 2023 и 2024 годов по ведомственной структуре расходов за  1 квартал 2022 года</t>
  </si>
  <si>
    <t>Исполнение бюджета рабочего  поселка  Сузун Сузунского района  Новосибирской области на 2022 год и плановый период 2023 и 2024 годов по источникам финансирования дефицита бюджета   за  1 квартал 2022 года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</si>
  <si>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</si>
  <si>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</si>
  <si>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</si>
  <si>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</si>
  <si>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</si>
  <si>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</si>
  <si>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</si>
  <si>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</si>
  <si>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</si>
  <si>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</si>
  <si>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</si>
  <si>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ПЛАТЕЖИ ПРИ ПОЛЬЗОВАНИИ ПРИРОДНЫМИ РЕСУРСАМИ 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</si>
  <si>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</si>
  <si>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</si>
  <si>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</si>
  <si>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</si>
  <si>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Инициативные платежи, зачисляемые в бюджеты городских поселений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</si>
  <si>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</si>
  <si>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</t>
  </si>
  <si>
    <t>Прочие межбюджетные трансферты, передаваемые бюджетам городских поселений</t>
  </si>
  <si>
    <t>1 00 00000 00 0000 000</t>
  </si>
  <si>
    <t>1 01 00000 00 0000 000</t>
  </si>
  <si>
    <t>1 01 02010 01 1000 110</t>
  </si>
  <si>
    <t>1 03 00000 00 0000 000</t>
  </si>
  <si>
    <t>1 03 02230 01 0000 110</t>
  </si>
  <si>
    <t>1 03 02240 01 0000 110</t>
  </si>
  <si>
    <t>1 03 02250 01 0000 110</t>
  </si>
  <si>
    <t>1 03 02260 01 0000 110</t>
  </si>
  <si>
    <t>1 05 00000 00 0000 000</t>
  </si>
  <si>
    <t>1 05 03010 01 1000 110</t>
  </si>
  <si>
    <t>1 06 00000 00 0000 000</t>
  </si>
  <si>
    <t>1 06 01030 13 1000 110</t>
  </si>
  <si>
    <t>1 06 06033 13 1000 110</t>
  </si>
  <si>
    <t>1 06 06043 13 1000 110</t>
  </si>
  <si>
    <t>1 11 00000 00 0000 000</t>
  </si>
  <si>
    <t>1 11 05013 13 0000 120</t>
  </si>
  <si>
    <t>1 11 05025 13 0000 120</t>
  </si>
  <si>
    <t>1 11 05075 13 0000 120</t>
  </si>
  <si>
    <t>1 11 09045 13 0000 120</t>
  </si>
  <si>
    <t>1 12 00000 00 0000 000</t>
  </si>
  <si>
    <t>1 12 04051 13 0000 120</t>
  </si>
  <si>
    <t>1 14 00000 00 0000 000</t>
  </si>
  <si>
    <t>1 14 06013 13 0000 430</t>
  </si>
  <si>
    <t>1 16 00000 00 0000 000</t>
  </si>
  <si>
    <t>1 16 02020 02 0000 140</t>
  </si>
  <si>
    <t>1 17 00000 00 0000 000</t>
  </si>
  <si>
    <t>1 17 15 030 10 0000 150</t>
  </si>
  <si>
    <t>2 00 00000 00 0000 000</t>
  </si>
  <si>
    <t>2 02 00000 00 0000 000</t>
  </si>
  <si>
    <t>2 02 16001 13 0000 150</t>
  </si>
  <si>
    <t>2 02 29999 13 0000 150</t>
  </si>
  <si>
    <t>2 02 49999 13 0000 150</t>
  </si>
  <si>
    <t>Код ППП</t>
  </si>
  <si>
    <t>100</t>
  </si>
  <si>
    <t>811</t>
  </si>
  <si>
    <t>Мероприятия по содержанию гидросооружений</t>
  </si>
  <si>
    <t>88.0.00.04061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</si>
  <si>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</si>
  <si>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</si>
  <si>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</si>
  <si>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</si>
  <si>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</si>
  <si>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</si>
  <si>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</si>
  <si>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</si>
  <si>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</si>
  <si>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</si>
  <si>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</si>
  <si>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Расходы на прочие мероприятия в области жилищного хозяйства</t>
  </si>
  <si>
    <t>88.0.00.05016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</si>
  <si>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</si>
  <si>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</si>
  <si>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</si>
  <si>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</si>
  <si>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</si>
  <si>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</si>
  <si>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</si>
  <si>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</si>
  <si>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</si>
  <si>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</si>
  <si>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</si>
  <si>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</si>
  <si>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</si>
  <si>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</si>
  <si>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</si>
  <si>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</si>
  <si>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</si>
  <si>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88.0.00.S0960</t>
  </si>
  <si>
    <t>ЗАДОЛЖЕННОСТЬ И ПЕРЕРАСЧЕТЫ ПО ОТМЕНЕННЫМ НАЛОГАМ, СБОРАМ И ИНЫМ ОБЯЗАТЕЛЬНЫМ ПЛАТЕЖАМ</t>
  </si>
  <si>
    <t>1 09 00000 00 0000 000</t>
  </si>
  <si>
    <t>Земельный налог (по обязательствам, возникшим до 1 января 2006 года), мобилизуемый на территориях городских поселений</t>
  </si>
  <si>
    <t>1 09 04053 13 0000 110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</si>
  <si>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</si>
  <si>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1 14 06025 13 0000 430</t>
  </si>
  <si>
    <t>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</si>
  <si>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</si>
  <si>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</si>
  <si>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</si>
  <si>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</si>
  <si>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</si>
  <si>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ОСТАТКА СУБСИДИЙ, СУБВЕНЦИЙ И МЕЖБЮДЖЕТНЫХ ТРАНСФЕРТОВ, ИМЕЮЩИХ ЦЕЛЕВОЕ НАЗНАЧЕНИЕ, ПРОШЛЫХ ЛЕТ</t>
  </si>
  <si>
    <t>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</si>
  <si>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</si>
  <si>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НЕВЫЯСНЕННЫЕ ПОСТУПЛЕНИЯ</t>
  </si>
  <si>
    <t>Инициативные платежи</t>
  </si>
  <si>
    <t>Невыясненные поступления, зачисляемые в бюджеты городских поселений</t>
  </si>
  <si>
    <t>1 17 01000 00 0000 180</t>
  </si>
  <si>
    <t>1 17 01050 13 0000 180</t>
  </si>
  <si>
    <t>Прочие неналоговые доходы</t>
  </si>
  <si>
    <t>1 17 05000 00 0000 180</t>
  </si>
  <si>
    <t>Прочие неналоговые доходы бюджетов городских поселений</t>
  </si>
  <si>
    <t>1 17 05050 13 0000 180</t>
  </si>
  <si>
    <t>Исполнение по доходной части бюджета рабочего поселка Сузун Сузунского района Новосибирской области на 2022 год и на плановый период  2023 и 2024 годов                               за 1 квартал 2022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</si>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</sst>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.0"/>
    <numFmt numFmtId="166" formatCode="0.0"/>
    <numFmt numFmtId="167" formatCode="#,##0.00;[Red]#,##0.00"/>
    <numFmt numFmtId="168" formatCode="#,##0.00;[Red]\-#,##0.00;0.00"/>
    <numFmt numFmtId="169" formatCode="000;[Red]\-000;&quot;&quot;"/>
    <numFmt numFmtId="170" formatCode="00;[Red]\-00;&quot;&quot;"/>
    <numFmt numFmtId="171" formatCode="000"/>
    <numFmt numFmtId="172" formatCode="##,##0.00;[Red]\-##,##0.00"/>
    <numFmt numFmtId="173" formatCode="00"/>
    <numFmt numFmtId="174" formatCode="0000"/>
    <numFmt numFmtId="175" formatCode="00000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7" fillId="0" borderId="0"/>
  </cellStyleXfs>
  <cellXfs count="200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 applyAlignment="1">
      <alignment horizontal="left"/>
    </xf>
    <xf numFmtId="0" fontId="1" fillId="0" borderId="0" xfId="1" applyFill="1"/>
    <xf numFmtId="166" fontId="2" fillId="0" borderId="1" xfId="1" applyNumberFormat="1" applyFont="1" applyFill="1" applyBorder="1" applyAlignment="1">
      <alignment vertical="center"/>
    </xf>
    <xf numFmtId="4" fontId="2" fillId="0" borderId="3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vertical="top" wrapText="1"/>
    </xf>
    <xf numFmtId="0" fontId="1" fillId="0" borderId="0" xfId="1" applyFont="1"/>
    <xf numFmtId="0" fontId="1" fillId="0" borderId="0" xfId="1" applyAlignment="1">
      <alignment horizontal="center"/>
    </xf>
    <xf numFmtId="0" fontId="1" fillId="0" borderId="21" xfId="1" applyBorder="1" applyAlignment="1">
      <alignment horizontal="center"/>
    </xf>
    <xf numFmtId="0" fontId="1" fillId="0" borderId="21" xfId="1" applyBorder="1"/>
    <xf numFmtId="0" fontId="1" fillId="3" borderId="0" xfId="1" applyFill="1"/>
    <xf numFmtId="4" fontId="9" fillId="3" borderId="0" xfId="1" applyNumberFormat="1" applyFont="1" applyFill="1" applyBorder="1"/>
    <xf numFmtId="4" fontId="10" fillId="3" borderId="1" xfId="1" applyNumberFormat="1" applyFont="1" applyFill="1" applyBorder="1"/>
    <xf numFmtId="0" fontId="9" fillId="0" borderId="1" xfId="1" applyFont="1" applyBorder="1"/>
    <xf numFmtId="4" fontId="9" fillId="3" borderId="1" xfId="1" applyNumberFormat="1" applyFont="1" applyFill="1" applyBorder="1"/>
    <xf numFmtId="4" fontId="9" fillId="0" borderId="1" xfId="1" applyNumberFormat="1" applyFont="1" applyBorder="1"/>
    <xf numFmtId="0" fontId="1" fillId="2" borderId="1" xfId="1" applyFill="1" applyBorder="1"/>
    <xf numFmtId="4" fontId="11" fillId="3" borderId="1" xfId="1" applyNumberFormat="1" applyFont="1" applyFill="1" applyBorder="1"/>
    <xf numFmtId="4" fontId="12" fillId="2" borderId="1" xfId="1" applyNumberFormat="1" applyFont="1" applyFill="1" applyBorder="1" applyAlignment="1">
      <alignment horizontal="right" vertical="top"/>
    </xf>
    <xf numFmtId="0" fontId="10" fillId="0" borderId="1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6" fillId="0" borderId="0" xfId="1" applyFont="1"/>
    <xf numFmtId="4" fontId="18" fillId="2" borderId="1" xfId="1" applyNumberFormat="1" applyFont="1" applyFill="1" applyBorder="1" applyAlignment="1">
      <alignment horizontal="right" vertical="top"/>
    </xf>
    <xf numFmtId="0" fontId="0" fillId="0" borderId="0" xfId="0" applyProtection="1">
      <protection hidden="1"/>
    </xf>
    <xf numFmtId="0" fontId="0" fillId="0" borderId="25" xfId="0" applyBorder="1" applyProtection="1">
      <protection hidden="1"/>
    </xf>
    <xf numFmtId="0" fontId="0" fillId="0" borderId="24" xfId="0" applyBorder="1" applyProtection="1">
      <protection hidden="1"/>
    </xf>
    <xf numFmtId="0" fontId="0" fillId="0" borderId="27" xfId="0" applyBorder="1" applyProtection="1">
      <protection hidden="1"/>
    </xf>
    <xf numFmtId="0" fontId="0" fillId="0" borderId="21" xfId="0" applyBorder="1" applyProtection="1">
      <protection hidden="1"/>
    </xf>
    <xf numFmtId="0" fontId="9" fillId="0" borderId="20" xfId="0" applyNumberFormat="1" applyFont="1" applyFill="1" applyBorder="1" applyAlignment="1" applyProtection="1">
      <alignment horizontal="right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19" xfId="0" applyNumberFormat="1" applyFont="1" applyFill="1" applyBorder="1" applyAlignment="1" applyProtection="1">
      <alignment horizontal="right" vertical="center"/>
      <protection hidden="1"/>
    </xf>
    <xf numFmtId="168" fontId="10" fillId="0" borderId="1" xfId="0" applyNumberFormat="1" applyFont="1" applyFill="1" applyBorder="1" applyAlignment="1" applyProtection="1">
      <alignment horizontal="right" vertical="center"/>
      <protection hidden="1"/>
    </xf>
    <xf numFmtId="173" fontId="9" fillId="0" borderId="3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10" fillId="0" borderId="1" xfId="0" applyNumberFormat="1" applyFont="1" applyFill="1" applyBorder="1" applyAlignment="1" applyProtection="1">
      <protection hidden="1"/>
    </xf>
    <xf numFmtId="174" fontId="10" fillId="0" borderId="1" xfId="0" applyNumberFormat="1" applyFont="1" applyFill="1" applyBorder="1" applyAlignment="1" applyProtection="1">
      <protection hidden="1"/>
    </xf>
    <xf numFmtId="174" fontId="10" fillId="0" borderId="1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9" xfId="0" applyNumberFormat="1" applyFont="1" applyFill="1" applyBorder="1" applyAlignment="1" applyProtection="1">
      <protection hidden="1"/>
    </xf>
    <xf numFmtId="168" fontId="9" fillId="0" borderId="19" xfId="0" applyNumberFormat="1" applyFont="1" applyFill="1" applyBorder="1" applyAlignment="1" applyProtection="1">
      <alignment horizontal="right" vertical="center"/>
      <protection hidden="1"/>
    </xf>
    <xf numFmtId="49" fontId="9" fillId="0" borderId="0" xfId="1" applyNumberFormat="1" applyFont="1" applyBorder="1" applyAlignment="1">
      <alignment horizontal="right" vertical="center" wrapText="1"/>
    </xf>
    <xf numFmtId="0" fontId="9" fillId="0" borderId="0" xfId="1" applyFont="1" applyAlignment="1"/>
    <xf numFmtId="49" fontId="9" fillId="0" borderId="0" xfId="1" applyNumberFormat="1" applyFont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center" wrapText="1" shrinkToFi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horizontal="left" vertical="center" wrapText="1" shrinkToFit="1"/>
    </xf>
    <xf numFmtId="0" fontId="17" fillId="0" borderId="0" xfId="1" applyFont="1"/>
    <xf numFmtId="0" fontId="9" fillId="2" borderId="1" xfId="0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right" vertical="top"/>
    </xf>
    <xf numFmtId="4" fontId="17" fillId="2" borderId="19" xfId="1" applyNumberFormat="1" applyFont="1" applyFill="1" applyBorder="1" applyAlignment="1">
      <alignment horizontal="right" vertical="top"/>
    </xf>
    <xf numFmtId="4" fontId="17" fillId="2" borderId="1" xfId="1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vertical="center" wrapText="1" shrinkToFit="1"/>
    </xf>
    <xf numFmtId="4" fontId="18" fillId="2" borderId="19" xfId="1" applyNumberFormat="1" applyFont="1" applyFill="1" applyBorder="1" applyAlignment="1">
      <alignment horizontal="right" vertical="top"/>
    </xf>
    <xf numFmtId="165" fontId="17" fillId="2" borderId="19" xfId="1" applyNumberFormat="1" applyFont="1" applyFill="1" applyBorder="1" applyAlignment="1">
      <alignment vertical="top"/>
    </xf>
    <xf numFmtId="49" fontId="9" fillId="0" borderId="1" xfId="0" applyNumberFormat="1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18" fillId="0" borderId="1" xfId="1" applyFont="1" applyBorder="1" applyAlignment="1">
      <alignment vertical="top" wrapText="1"/>
    </xf>
    <xf numFmtId="0" fontId="17" fillId="0" borderId="1" xfId="1" applyFont="1" applyBorder="1"/>
    <xf numFmtId="0" fontId="17" fillId="0" borderId="1" xfId="1" applyFont="1" applyBorder="1" applyAlignment="1">
      <alignment vertical="top"/>
    </xf>
    <xf numFmtId="4" fontId="9" fillId="2" borderId="1" xfId="0" applyNumberFormat="1" applyFont="1" applyFill="1" applyBorder="1" applyAlignment="1">
      <alignment vertical="center" wrapText="1" shrinkToFit="1"/>
    </xf>
    <xf numFmtId="4" fontId="10" fillId="2" borderId="1" xfId="0" applyNumberFormat="1" applyFont="1" applyFill="1" applyBorder="1" applyAlignment="1">
      <alignment vertical="center" wrapText="1" shrinkToFit="1"/>
    </xf>
    <xf numFmtId="0" fontId="7" fillId="0" borderId="2" xfId="5" applyNumberFormat="1" applyFont="1" applyFill="1" applyBorder="1" applyAlignment="1" applyProtection="1">
      <protection hidden="1"/>
    </xf>
    <xf numFmtId="0" fontId="10" fillId="0" borderId="3" xfId="5" applyNumberFormat="1" applyFont="1" applyFill="1" applyBorder="1" applyAlignment="1" applyProtection="1">
      <alignment horizontal="left" vertical="center"/>
      <protection hidden="1"/>
    </xf>
    <xf numFmtId="0" fontId="10" fillId="0" borderId="2" xfId="5" applyNumberFormat="1" applyFont="1" applyFill="1" applyBorder="1" applyAlignment="1" applyProtection="1">
      <alignment horizontal="left" vertical="center"/>
      <protection hidden="1"/>
    </xf>
    <xf numFmtId="0" fontId="10" fillId="0" borderId="19" xfId="5" applyNumberFormat="1" applyFont="1" applyFill="1" applyBorder="1" applyAlignment="1" applyProtection="1">
      <alignment horizontal="left" vertical="center"/>
      <protection hidden="1"/>
    </xf>
    <xf numFmtId="168" fontId="9" fillId="0" borderId="19" xfId="5" applyNumberFormat="1" applyFont="1" applyFill="1" applyBorder="1" applyAlignment="1" applyProtection="1">
      <alignment horizontal="right" vertical="center"/>
      <protection hidden="1"/>
    </xf>
    <xf numFmtId="0" fontId="9" fillId="0" borderId="2" xfId="5" applyNumberFormat="1" applyFont="1" applyFill="1" applyBorder="1" applyAlignment="1" applyProtection="1">
      <alignment horizontal="center" vertical="center"/>
      <protection hidden="1"/>
    </xf>
    <xf numFmtId="0" fontId="9" fillId="0" borderId="1" xfId="5" applyNumberFormat="1" applyFont="1" applyFill="1" applyBorder="1" applyAlignment="1" applyProtection="1">
      <alignment horizontal="center" vertical="center"/>
      <protection hidden="1"/>
    </xf>
    <xf numFmtId="0" fontId="9" fillId="0" borderId="19" xfId="5" applyNumberFormat="1" applyFont="1" applyFill="1" applyBorder="1" applyAlignment="1" applyProtection="1">
      <alignment horizontal="center" vertical="center"/>
      <protection hidden="1"/>
    </xf>
    <xf numFmtId="170" fontId="9" fillId="0" borderId="19" xfId="5" applyNumberFormat="1" applyFont="1" applyFill="1" applyBorder="1" applyAlignment="1" applyProtection="1">
      <alignment horizontal="center" vertical="center"/>
      <protection hidden="1"/>
    </xf>
    <xf numFmtId="171" fontId="9" fillId="0" borderId="19" xfId="5" applyNumberFormat="1" applyFont="1" applyFill="1" applyBorder="1" applyAlignment="1" applyProtection="1">
      <alignment horizontal="center" vertical="center"/>
      <protection hidden="1"/>
    </xf>
    <xf numFmtId="0" fontId="9" fillId="0" borderId="19" xfId="5" applyNumberFormat="1" applyFont="1" applyFill="1" applyBorder="1" applyAlignment="1" applyProtection="1">
      <alignment horizontal="left" vertical="center" wrapText="1"/>
      <protection hidden="1"/>
    </xf>
    <xf numFmtId="168" fontId="10" fillId="0" borderId="19" xfId="5" applyNumberFormat="1" applyFont="1" applyFill="1" applyBorder="1" applyAlignment="1" applyProtection="1">
      <alignment horizontal="right" vertical="center"/>
      <protection hidden="1"/>
    </xf>
    <xf numFmtId="0" fontId="10" fillId="0" borderId="1" xfId="5" applyNumberFormat="1" applyFont="1" applyFill="1" applyBorder="1" applyAlignment="1" applyProtection="1">
      <alignment horizontal="center" vertical="center"/>
      <protection hidden="1"/>
    </xf>
    <xf numFmtId="0" fontId="10" fillId="0" borderId="19" xfId="5" applyNumberFormat="1" applyFont="1" applyFill="1" applyBorder="1" applyAlignment="1" applyProtection="1">
      <alignment horizontal="center" vertical="center"/>
      <protection hidden="1"/>
    </xf>
    <xf numFmtId="170" fontId="10" fillId="0" borderId="19" xfId="5" applyNumberFormat="1" applyFont="1" applyFill="1" applyBorder="1" applyAlignment="1" applyProtection="1">
      <alignment horizontal="center" vertical="center"/>
      <protection hidden="1"/>
    </xf>
    <xf numFmtId="171" fontId="10" fillId="0" borderId="19" xfId="5" applyNumberFormat="1" applyFont="1" applyFill="1" applyBorder="1" applyAlignment="1" applyProtection="1">
      <alignment horizontal="center" vertical="center"/>
      <protection hidden="1"/>
    </xf>
    <xf numFmtId="0" fontId="10" fillId="0" borderId="19" xfId="5" applyNumberFormat="1" applyFont="1" applyFill="1" applyBorder="1" applyAlignment="1" applyProtection="1">
      <alignment horizontal="left" vertical="center" wrapText="1"/>
      <protection hidden="1"/>
    </xf>
    <xf numFmtId="168" fontId="10" fillId="4" borderId="19" xfId="0" applyNumberFormat="1" applyFont="1" applyFill="1" applyBorder="1" applyAlignment="1" applyProtection="1">
      <alignment horizontal="right" vertical="center"/>
      <protection hidden="1"/>
    </xf>
    <xf numFmtId="168" fontId="9" fillId="4" borderId="19" xfId="0" applyNumberFormat="1" applyFont="1" applyFill="1" applyBorder="1" applyAlignment="1" applyProtection="1">
      <alignment horizontal="right" vertical="center"/>
      <protection hidden="1"/>
    </xf>
    <xf numFmtId="172" fontId="10" fillId="0" borderId="19" xfId="5" applyNumberFormat="1" applyFont="1" applyFill="1" applyBorder="1" applyAlignment="1" applyProtection="1">
      <alignment horizontal="right" vertical="center"/>
      <protection hidden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49" fontId="19" fillId="0" borderId="5" xfId="1" applyNumberFormat="1" applyFont="1" applyFill="1" applyBorder="1" applyAlignment="1">
      <alignment horizontal="center" vertical="center" wrapText="1"/>
    </xf>
    <xf numFmtId="49" fontId="19" fillId="0" borderId="8" xfId="1" applyNumberFormat="1" applyFont="1" applyFill="1" applyBorder="1" applyAlignment="1">
      <alignment horizontal="center" vertical="center" wrapText="1"/>
    </xf>
    <xf numFmtId="49" fontId="19" fillId="0" borderId="4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/>
    </xf>
    <xf numFmtId="0" fontId="20" fillId="0" borderId="1" xfId="4" applyNumberFormat="1" applyFont="1" applyFill="1" applyBorder="1" applyAlignment="1" applyProtection="1">
      <alignment horizontal="left" vertical="center" wrapText="1"/>
      <protection hidden="1"/>
    </xf>
    <xf numFmtId="0" fontId="19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170" fontId="20" fillId="0" borderId="1" xfId="4" applyNumberFormat="1" applyFont="1" applyFill="1" applyBorder="1" applyAlignment="1" applyProtection="1">
      <alignment horizontal="center" vertical="center"/>
      <protection hidden="1"/>
    </xf>
    <xf numFmtId="49" fontId="19" fillId="0" borderId="24" xfId="1" applyNumberFormat="1" applyFont="1" applyFill="1" applyBorder="1" applyAlignment="1">
      <alignment horizontal="center" vertical="center" wrapText="1"/>
    </xf>
    <xf numFmtId="49" fontId="19" fillId="0" borderId="23" xfId="1" applyNumberFormat="1" applyFont="1" applyFill="1" applyBorder="1" applyAlignment="1">
      <alignment horizontal="center" vertical="center" wrapText="1"/>
    </xf>
    <xf numFmtId="168" fontId="20" fillId="0" borderId="1" xfId="4" applyNumberFormat="1" applyFont="1" applyFill="1" applyBorder="1" applyAlignment="1" applyProtection="1">
      <alignment horizontal="right" vertical="center"/>
      <protection hidden="1"/>
    </xf>
    <xf numFmtId="166" fontId="20" fillId="0" borderId="3" xfId="1" applyNumberFormat="1" applyFont="1" applyFill="1" applyBorder="1" applyAlignment="1">
      <alignment horizontal="right"/>
    </xf>
    <xf numFmtId="49" fontId="20" fillId="0" borderId="1" xfId="1" applyNumberFormat="1" applyFont="1" applyFill="1" applyBorder="1" applyAlignment="1">
      <alignment horizontal="center" vertical="center" wrapText="1"/>
    </xf>
    <xf numFmtId="49" fontId="20" fillId="2" borderId="1" xfId="1" applyNumberFormat="1" applyFont="1" applyFill="1" applyBorder="1" applyAlignment="1">
      <alignment horizontal="center" vertical="center" wrapText="1"/>
    </xf>
    <xf numFmtId="4" fontId="20" fillId="2" borderId="1" xfId="1" applyNumberFormat="1" applyFont="1" applyFill="1" applyBorder="1" applyAlignment="1">
      <alignment horizontal="right" vertical="center" wrapText="1"/>
    </xf>
    <xf numFmtId="4" fontId="20" fillId="0" borderId="1" xfId="1" applyNumberFormat="1" applyFont="1" applyFill="1" applyBorder="1" applyAlignment="1">
      <alignment horizontal="right" vertical="center" wrapText="1"/>
    </xf>
    <xf numFmtId="0" fontId="19" fillId="0" borderId="1" xfId="4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1" applyNumberFormat="1" applyFont="1" applyFill="1" applyBorder="1" applyAlignment="1">
      <alignment horizontal="center" vertical="center" wrapText="1"/>
    </xf>
    <xf numFmtId="170" fontId="19" fillId="0" borderId="1" xfId="4" applyNumberFormat="1" applyFont="1" applyFill="1" applyBorder="1" applyAlignment="1" applyProtection="1">
      <alignment horizontal="center" vertical="center"/>
      <protection hidden="1"/>
    </xf>
    <xf numFmtId="49" fontId="19" fillId="2" borderId="1" xfId="1" applyNumberFormat="1" applyFont="1" applyFill="1" applyBorder="1" applyAlignment="1">
      <alignment horizontal="center" vertical="center" wrapText="1"/>
    </xf>
    <xf numFmtId="4" fontId="19" fillId="2" borderId="1" xfId="1" applyNumberFormat="1" applyFont="1" applyFill="1" applyBorder="1" applyAlignment="1">
      <alignment horizontal="right" vertical="center" wrapText="1"/>
    </xf>
    <xf numFmtId="168" fontId="19" fillId="0" borderId="1" xfId="4" applyNumberFormat="1" applyFont="1" applyFill="1" applyBorder="1" applyAlignment="1" applyProtection="1">
      <alignment horizontal="right" vertical="center"/>
      <protection hidden="1"/>
    </xf>
    <xf numFmtId="165" fontId="19" fillId="2" borderId="1" xfId="1" applyNumberFormat="1" applyFont="1" applyFill="1" applyBorder="1" applyAlignment="1">
      <alignment horizontal="right" vertical="center" wrapText="1"/>
    </xf>
    <xf numFmtId="165" fontId="19" fillId="0" borderId="1" xfId="1" applyNumberFormat="1" applyFont="1" applyFill="1" applyBorder="1" applyAlignment="1">
      <alignment horizontal="right" vertical="center" wrapText="1"/>
    </xf>
    <xf numFmtId="0" fontId="20" fillId="0" borderId="1" xfId="4" applyNumberFormat="1" applyFont="1" applyFill="1" applyBorder="1" applyAlignment="1" applyProtection="1">
      <alignment horizontal="left" vertical="center"/>
      <protection hidden="1"/>
    </xf>
    <xf numFmtId="172" fontId="20" fillId="0" borderId="1" xfId="4" applyNumberFormat="1" applyFont="1" applyFill="1" applyBorder="1" applyAlignment="1" applyProtection="1">
      <alignment horizontal="right" vertical="center"/>
      <protection hidden="1"/>
    </xf>
    <xf numFmtId="0" fontId="20" fillId="0" borderId="19" xfId="1" applyFont="1" applyFill="1" applyBorder="1" applyAlignment="1">
      <alignment horizontal="center" vertical="center" wrapText="1"/>
    </xf>
    <xf numFmtId="49" fontId="20" fillId="0" borderId="3" xfId="1" applyNumberFormat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left" vertical="center" wrapText="1"/>
    </xf>
    <xf numFmtId="4" fontId="20" fillId="0" borderId="3" xfId="1" applyNumberFormat="1" applyFont="1" applyFill="1" applyBorder="1" applyAlignment="1">
      <alignment vertical="center" wrapText="1"/>
    </xf>
    <xf numFmtId="0" fontId="19" fillId="0" borderId="19" xfId="1" applyFont="1" applyFill="1" applyBorder="1" applyAlignment="1">
      <alignment horizontal="left" vertical="center" wrapText="1"/>
    </xf>
    <xf numFmtId="4" fontId="19" fillId="0" borderId="3" xfId="1" applyNumberFormat="1" applyFont="1" applyFill="1" applyBorder="1" applyAlignment="1">
      <alignment horizontal="right" vertical="center"/>
    </xf>
    <xf numFmtId="0" fontId="19" fillId="0" borderId="1" xfId="1" applyFont="1" applyFill="1" applyBorder="1" applyAlignment="1">
      <alignment horizontal="left" vertical="center" wrapText="1"/>
    </xf>
    <xf numFmtId="4" fontId="19" fillId="0" borderId="3" xfId="1" applyNumberFormat="1" applyFont="1" applyFill="1" applyBorder="1" applyAlignment="1">
      <alignment horizontal="right"/>
    </xf>
    <xf numFmtId="167" fontId="19" fillId="0" borderId="1" xfId="1" applyNumberFormat="1" applyFont="1" applyFill="1" applyBorder="1" applyAlignment="1">
      <alignment vertical="top"/>
    </xf>
    <xf numFmtId="4" fontId="19" fillId="0" borderId="1" xfId="1" applyNumberFormat="1" applyFont="1" applyFill="1" applyBorder="1" applyAlignment="1"/>
    <xf numFmtId="4" fontId="19" fillId="0" borderId="3" xfId="1" applyNumberFormat="1" applyFont="1" applyFill="1" applyBorder="1" applyAlignment="1">
      <alignment vertical="top"/>
    </xf>
    <xf numFmtId="0" fontId="19" fillId="0" borderId="0" xfId="1" applyFont="1" applyAlignment="1">
      <alignment horizontal="right"/>
    </xf>
    <xf numFmtId="0" fontId="19" fillId="0" borderId="0" xfId="1" applyFont="1" applyAlignment="1">
      <alignment horizontal="right"/>
    </xf>
    <xf numFmtId="0" fontId="10" fillId="0" borderId="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49" fontId="10" fillId="0" borderId="0" xfId="1" applyNumberFormat="1" applyFont="1" applyBorder="1" applyAlignment="1">
      <alignment horizontal="center" vertical="center" wrapText="1"/>
    </xf>
    <xf numFmtId="49" fontId="19" fillId="0" borderId="0" xfId="1" applyNumberFormat="1" applyFont="1" applyBorder="1" applyAlignment="1">
      <alignment horizontal="right" vertical="center" wrapText="1"/>
    </xf>
    <xf numFmtId="0" fontId="15" fillId="0" borderId="20" xfId="1" applyFont="1" applyBorder="1" applyAlignment="1">
      <alignment horizontal="right" vertical="center"/>
    </xf>
    <xf numFmtId="0" fontId="9" fillId="0" borderId="0" xfId="1" applyFont="1" applyAlignment="1">
      <alignment horizontal="left"/>
    </xf>
    <xf numFmtId="0" fontId="10" fillId="0" borderId="13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9" fillId="0" borderId="0" xfId="1" applyFont="1" applyBorder="1" applyAlignment="1">
      <alignment horizontal="left"/>
    </xf>
    <xf numFmtId="49" fontId="10" fillId="0" borderId="13" xfId="1" applyNumberFormat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9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49" fontId="13" fillId="0" borderId="0" xfId="1" applyNumberFormat="1" applyFont="1" applyFill="1" applyBorder="1" applyAlignment="1">
      <alignment horizontal="center" vertical="top" wrapText="1"/>
    </xf>
    <xf numFmtId="0" fontId="1" fillId="0" borderId="0" xfId="1" applyFill="1" applyBorder="1" applyAlignment="1">
      <alignment horizontal="right"/>
    </xf>
    <xf numFmtId="0" fontId="19" fillId="0" borderId="18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49" fontId="19" fillId="0" borderId="15" xfId="1" applyNumberFormat="1" applyFont="1" applyFill="1" applyBorder="1" applyAlignment="1">
      <alignment horizontal="center" vertical="center" wrapText="1"/>
    </xf>
    <xf numFmtId="49" fontId="19" fillId="0" borderId="8" xfId="1" applyNumberFormat="1" applyFont="1" applyFill="1" applyBorder="1" applyAlignment="1">
      <alignment horizontal="center" vertical="center" wrapText="1"/>
    </xf>
    <xf numFmtId="49" fontId="19" fillId="0" borderId="14" xfId="1" applyNumberFormat="1" applyFont="1" applyFill="1" applyBorder="1" applyAlignment="1">
      <alignment horizontal="center" vertical="center" wrapText="1"/>
    </xf>
    <xf numFmtId="49" fontId="19" fillId="0" borderId="7" xfId="1" applyNumberFormat="1" applyFont="1" applyFill="1" applyBorder="1" applyAlignment="1">
      <alignment horizontal="center" vertical="center" wrapText="1"/>
    </xf>
    <xf numFmtId="49" fontId="19" fillId="0" borderId="13" xfId="1" applyNumberFormat="1" applyFont="1" applyFill="1" applyBorder="1" applyAlignment="1">
      <alignment horizontal="center" vertical="top" wrapText="1"/>
    </xf>
    <xf numFmtId="49" fontId="19" fillId="0" borderId="9" xfId="1" applyNumberFormat="1" applyFont="1" applyFill="1" applyBorder="1" applyAlignment="1">
      <alignment horizontal="center" vertical="top" wrapText="1"/>
    </xf>
    <xf numFmtId="169" fontId="10" fillId="0" borderId="1" xfId="5" applyNumberFormat="1" applyFont="1" applyFill="1" applyBorder="1" applyAlignment="1" applyProtection="1">
      <alignment horizontal="center" vertical="center"/>
      <protection hidden="1"/>
    </xf>
    <xf numFmtId="169" fontId="10" fillId="0" borderId="19" xfId="5" applyNumberFormat="1" applyFont="1" applyFill="1" applyBorder="1" applyAlignment="1" applyProtection="1">
      <alignment horizontal="center" vertical="center"/>
      <protection hidden="1"/>
    </xf>
    <xf numFmtId="171" fontId="9" fillId="0" borderId="1" xfId="0" applyNumberFormat="1" applyFont="1" applyFill="1" applyBorder="1" applyAlignment="1" applyProtection="1">
      <alignment wrapText="1"/>
      <protection hidden="1"/>
    </xf>
    <xf numFmtId="171" fontId="9" fillId="0" borderId="19" xfId="0" applyNumberFormat="1" applyFont="1" applyFill="1" applyBorder="1" applyAlignment="1" applyProtection="1">
      <alignment wrapText="1"/>
      <protection hidden="1"/>
    </xf>
    <xf numFmtId="175" fontId="10" fillId="0" borderId="1" xfId="0" applyNumberFormat="1" applyFont="1" applyFill="1" applyBorder="1" applyAlignment="1" applyProtection="1">
      <alignment wrapText="1"/>
      <protection hidden="1"/>
    </xf>
    <xf numFmtId="175" fontId="10" fillId="0" borderId="19" xfId="0" applyNumberFormat="1" applyFont="1" applyFill="1" applyBorder="1" applyAlignment="1" applyProtection="1">
      <alignment wrapText="1"/>
      <protection hidden="1"/>
    </xf>
    <xf numFmtId="169" fontId="9" fillId="0" borderId="1" xfId="5" applyNumberFormat="1" applyFont="1" applyFill="1" applyBorder="1" applyAlignment="1" applyProtection="1">
      <alignment horizontal="center" vertical="center"/>
      <protection hidden="1"/>
    </xf>
    <xf numFmtId="169" fontId="9" fillId="0" borderId="19" xfId="5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9" xfId="0" applyNumberFormat="1" applyFont="1" applyFill="1" applyBorder="1" applyAlignment="1" applyProtection="1">
      <protection hidden="1"/>
    </xf>
    <xf numFmtId="171" fontId="10" fillId="0" borderId="1" xfId="0" applyNumberFormat="1" applyFont="1" applyFill="1" applyBorder="1" applyAlignment="1" applyProtection="1">
      <alignment wrapText="1"/>
      <protection hidden="1"/>
    </xf>
    <xf numFmtId="171" fontId="10" fillId="0" borderId="19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19" xfId="0" applyNumberFormat="1" applyFont="1" applyFill="1" applyBorder="1" applyAlignment="1" applyProtection="1">
      <alignment horizontal="center" vertical="center"/>
      <protection hidden="1"/>
    </xf>
    <xf numFmtId="49" fontId="19" fillId="0" borderId="19" xfId="1" applyNumberFormat="1" applyFont="1" applyFill="1" applyBorder="1" applyAlignment="1">
      <alignment horizontal="center" vertical="center"/>
    </xf>
    <xf numFmtId="49" fontId="19" fillId="0" borderId="2" xfId="1" applyNumberFormat="1" applyFont="1" applyFill="1" applyBorder="1" applyAlignment="1">
      <alignment horizontal="center" vertical="center"/>
    </xf>
    <xf numFmtId="49" fontId="19" fillId="0" borderId="3" xfId="1" applyNumberFormat="1" applyFont="1" applyFill="1" applyBorder="1" applyAlignment="1">
      <alignment horizontal="center" vertical="center"/>
    </xf>
    <xf numFmtId="0" fontId="19" fillId="0" borderId="0" xfId="1" applyFont="1" applyBorder="1" applyAlignment="1">
      <alignment horizontal="right"/>
    </xf>
    <xf numFmtId="49" fontId="13" fillId="0" borderId="0" xfId="1" applyNumberFormat="1" applyFont="1" applyFill="1" applyBorder="1" applyAlignment="1">
      <alignment horizontal="center" wrapText="1"/>
    </xf>
    <xf numFmtId="49" fontId="20" fillId="0" borderId="19" xfId="1" applyNumberFormat="1" applyFont="1" applyFill="1" applyBorder="1" applyAlignment="1">
      <alignment horizontal="center" vertical="center"/>
    </xf>
    <xf numFmtId="49" fontId="20" fillId="0" borderId="2" xfId="1" applyNumberFormat="1" applyFont="1" applyFill="1" applyBorder="1" applyAlignment="1">
      <alignment horizontal="center" vertical="center"/>
    </xf>
    <xf numFmtId="49" fontId="20" fillId="0" borderId="3" xfId="1" applyNumberFormat="1" applyFont="1" applyFill="1" applyBorder="1" applyAlignment="1">
      <alignment horizontal="center" vertical="center"/>
    </xf>
    <xf numFmtId="49" fontId="20" fillId="0" borderId="19" xfId="1" applyNumberFormat="1" applyFont="1" applyFill="1" applyBorder="1" applyAlignment="1">
      <alignment horizontal="center" vertical="center" wrapText="1"/>
    </xf>
    <xf numFmtId="49" fontId="20" fillId="0" borderId="2" xfId="1" applyNumberFormat="1" applyFont="1" applyFill="1" applyBorder="1" applyAlignment="1">
      <alignment horizontal="center" vertical="center" wrapText="1"/>
    </xf>
    <xf numFmtId="49" fontId="20" fillId="0" borderId="3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wrapText="1"/>
    </xf>
    <xf numFmtId="0" fontId="2" fillId="0" borderId="20" xfId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workbookViewId="0">
      <selection activeCell="A6" sqref="A6:H6"/>
    </sheetView>
  </sheetViews>
  <sheetFormatPr defaultRowHeight="12.75" x14ac:dyDescent="0.2"/>
  <cols>
    <col min="1" max="1" width="74.7109375" style="1" customWidth="1"/>
    <col min="2" max="2" width="10.42578125" style="1" customWidth="1"/>
    <col min="3" max="3" width="24.7109375" style="1" bestFit="1" customWidth="1"/>
    <col min="4" max="4" width="23" style="1" customWidth="1"/>
    <col min="5" max="5" width="20" style="1" hidden="1" customWidth="1"/>
    <col min="6" max="6" width="19.42578125" style="1" hidden="1" customWidth="1"/>
    <col min="7" max="7" width="24" style="1" customWidth="1"/>
    <col min="8" max="8" width="25.42578125" style="1" customWidth="1"/>
    <col min="9" max="11" width="9.140625" style="1"/>
    <col min="12" max="12" width="12.140625" style="1" bestFit="1" customWidth="1"/>
    <col min="13" max="13" width="11" style="1" bestFit="1" customWidth="1"/>
    <col min="14" max="16384" width="9.140625" style="1"/>
  </cols>
  <sheetData>
    <row r="1" spans="1:15" ht="18" customHeight="1" x14ac:dyDescent="0.25">
      <c r="A1" s="52"/>
      <c r="B1" s="52"/>
      <c r="C1" s="52"/>
      <c r="D1" s="52"/>
      <c r="E1" s="52"/>
      <c r="F1" s="52"/>
      <c r="G1" s="136" t="s">
        <v>199</v>
      </c>
      <c r="H1" s="136"/>
      <c r="O1" s="24"/>
    </row>
    <row r="2" spans="1:15" ht="18" customHeight="1" x14ac:dyDescent="0.25">
      <c r="A2" s="52"/>
      <c r="B2" s="52"/>
      <c r="C2" s="52"/>
      <c r="D2" s="52"/>
      <c r="E2" s="52"/>
      <c r="F2" s="52"/>
      <c r="G2" s="136" t="s">
        <v>198</v>
      </c>
      <c r="H2" s="136"/>
      <c r="O2" s="24"/>
    </row>
    <row r="3" spans="1:15" ht="18" customHeight="1" x14ac:dyDescent="0.25">
      <c r="A3" s="52"/>
      <c r="B3" s="52"/>
      <c r="C3" s="52"/>
      <c r="D3" s="52"/>
      <c r="E3" s="52"/>
      <c r="F3" s="52"/>
      <c r="G3" s="136" t="s">
        <v>197</v>
      </c>
      <c r="H3" s="136"/>
      <c r="O3" s="24"/>
    </row>
    <row r="4" spans="1:15" ht="18" customHeight="1" x14ac:dyDescent="0.2">
      <c r="A4" s="53"/>
      <c r="B4" s="53"/>
      <c r="C4" s="53"/>
      <c r="D4" s="53"/>
      <c r="E4" s="53"/>
      <c r="F4" s="53"/>
      <c r="G4" s="141" t="s">
        <v>316</v>
      </c>
      <c r="H4" s="141"/>
    </row>
    <row r="5" spans="1:15" ht="18" customHeight="1" x14ac:dyDescent="0.2">
      <c r="A5" s="51"/>
      <c r="B5" s="51"/>
      <c r="C5" s="51"/>
      <c r="D5" s="51"/>
      <c r="E5" s="51"/>
      <c r="F5" s="51"/>
      <c r="G5" s="51"/>
      <c r="H5" s="51"/>
    </row>
    <row r="6" spans="1:15" ht="41.25" customHeight="1" x14ac:dyDescent="0.2">
      <c r="A6" s="140" t="s">
        <v>432</v>
      </c>
      <c r="B6" s="140"/>
      <c r="C6" s="140"/>
      <c r="D6" s="140"/>
      <c r="E6" s="140"/>
      <c r="F6" s="140"/>
      <c r="G6" s="140"/>
      <c r="H6" s="140"/>
    </row>
    <row r="7" spans="1:15" ht="18" x14ac:dyDescent="0.2">
      <c r="A7" s="142"/>
      <c r="B7" s="142"/>
      <c r="C7" s="142"/>
      <c r="D7" s="142"/>
      <c r="E7" s="142"/>
      <c r="F7" s="142"/>
      <c r="G7" s="142"/>
      <c r="H7" s="142"/>
    </row>
    <row r="8" spans="1:15" ht="18" customHeight="1" x14ac:dyDescent="0.2">
      <c r="A8" s="144" t="s">
        <v>195</v>
      </c>
      <c r="B8" s="137" t="s">
        <v>372</v>
      </c>
      <c r="C8" s="138" t="s">
        <v>196</v>
      </c>
      <c r="D8" s="149" t="s">
        <v>194</v>
      </c>
      <c r="E8" s="151" t="s">
        <v>193</v>
      </c>
      <c r="F8" s="152"/>
      <c r="G8" s="144" t="s">
        <v>192</v>
      </c>
      <c r="H8" s="144" t="s">
        <v>53</v>
      </c>
    </row>
    <row r="9" spans="1:15" ht="39" customHeight="1" x14ac:dyDescent="0.2">
      <c r="A9" s="145"/>
      <c r="B9" s="137"/>
      <c r="C9" s="139"/>
      <c r="D9" s="150"/>
      <c r="E9" s="23" t="s">
        <v>191</v>
      </c>
      <c r="F9" s="22" t="s">
        <v>190</v>
      </c>
      <c r="G9" s="145"/>
      <c r="H9" s="145"/>
    </row>
    <row r="10" spans="1:15" s="57" customFormat="1" ht="15.75" x14ac:dyDescent="0.2">
      <c r="A10" s="54" t="s">
        <v>189</v>
      </c>
      <c r="B10" s="55"/>
      <c r="C10" s="56" t="s">
        <v>340</v>
      </c>
      <c r="D10" s="71">
        <f>D11+D13+D18+D20+D26+D36+D31+D33+D43</f>
        <v>50869500</v>
      </c>
      <c r="E10" s="71">
        <f>E11+E13+E18+E20+E26+E36+E31+E33+E43</f>
        <v>0</v>
      </c>
      <c r="F10" s="71">
        <f>F11+F13+F18+F20+F26+F36+F31+F33+F43</f>
        <v>0</v>
      </c>
      <c r="G10" s="71">
        <f>G11+G13+G18+G20+G26+G36+G31+G33+G43+G24+G39+G41</f>
        <v>12066480.050000001</v>
      </c>
      <c r="H10" s="71">
        <f>G10*100/D10</f>
        <v>23.720461278369161</v>
      </c>
    </row>
    <row r="11" spans="1:15" s="57" customFormat="1" ht="15.75" x14ac:dyDescent="0.2">
      <c r="A11" s="54" t="s">
        <v>320</v>
      </c>
      <c r="B11" s="55"/>
      <c r="C11" s="56" t="s">
        <v>341</v>
      </c>
      <c r="D11" s="71">
        <f>SUM(D12)</f>
        <v>19684400</v>
      </c>
      <c r="E11" s="71">
        <f t="shared" ref="E11:G11" si="0">SUM(E12)</f>
        <v>0</v>
      </c>
      <c r="F11" s="71">
        <f t="shared" si="0"/>
        <v>0</v>
      </c>
      <c r="G11" s="71">
        <f t="shared" si="0"/>
        <v>4090304.04</v>
      </c>
      <c r="H11" s="71">
        <f t="shared" ref="H11:H54" si="1">G11*100/D11</f>
        <v>20.779419438743371</v>
      </c>
    </row>
    <row r="12" spans="1:15" s="57" customFormat="1" ht="63" x14ac:dyDescent="0.2">
      <c r="A12" s="54" t="s">
        <v>321</v>
      </c>
      <c r="B12" s="58">
        <v>182</v>
      </c>
      <c r="C12" s="56" t="s">
        <v>342</v>
      </c>
      <c r="D12" s="71">
        <v>19684400</v>
      </c>
      <c r="E12" s="59"/>
      <c r="F12" s="60"/>
      <c r="G12" s="71">
        <v>4090304.04</v>
      </c>
      <c r="H12" s="71">
        <f t="shared" si="1"/>
        <v>20.779419438743371</v>
      </c>
    </row>
    <row r="13" spans="1:15" s="57" customFormat="1" ht="31.5" x14ac:dyDescent="0.2">
      <c r="A13" s="54" t="s">
        <v>200</v>
      </c>
      <c r="B13" s="55"/>
      <c r="C13" s="56" t="s">
        <v>343</v>
      </c>
      <c r="D13" s="71">
        <f>SUM(D14:D17)</f>
        <v>7471200</v>
      </c>
      <c r="E13" s="71">
        <f t="shared" ref="E13:G13" si="2">SUM(E14:E17)</f>
        <v>0</v>
      </c>
      <c r="F13" s="71">
        <f t="shared" si="2"/>
        <v>0</v>
      </c>
      <c r="G13" s="71">
        <f t="shared" si="2"/>
        <v>1983252.61</v>
      </c>
      <c r="H13" s="71">
        <v>0</v>
      </c>
    </row>
    <row r="14" spans="1:15" s="57" customFormat="1" ht="63" x14ac:dyDescent="0.2">
      <c r="A14" s="54" t="s">
        <v>188</v>
      </c>
      <c r="B14" s="55" t="s">
        <v>373</v>
      </c>
      <c r="C14" s="56" t="s">
        <v>344</v>
      </c>
      <c r="D14" s="71">
        <v>3388900</v>
      </c>
      <c r="E14" s="59"/>
      <c r="F14" s="60"/>
      <c r="G14" s="71">
        <v>952466.4</v>
      </c>
      <c r="H14" s="71">
        <v>0</v>
      </c>
    </row>
    <row r="15" spans="1:15" s="57" customFormat="1" ht="78.75" x14ac:dyDescent="0.2">
      <c r="A15" s="62" t="s">
        <v>187</v>
      </c>
      <c r="B15" s="55" t="s">
        <v>373</v>
      </c>
      <c r="C15" s="56" t="s">
        <v>345</v>
      </c>
      <c r="D15" s="71">
        <v>23900</v>
      </c>
      <c r="E15" s="59"/>
      <c r="F15" s="60"/>
      <c r="G15" s="71">
        <v>6103.17</v>
      </c>
      <c r="H15" s="71">
        <f t="shared" si="1"/>
        <v>25.536276150627614</v>
      </c>
    </row>
    <row r="16" spans="1:15" s="57" customFormat="1" ht="63" x14ac:dyDescent="0.2">
      <c r="A16" s="54" t="s">
        <v>186</v>
      </c>
      <c r="B16" s="55" t="s">
        <v>373</v>
      </c>
      <c r="C16" s="56" t="s">
        <v>346</v>
      </c>
      <c r="D16" s="71">
        <v>4656800</v>
      </c>
      <c r="E16" s="25"/>
      <c r="F16" s="25"/>
      <c r="G16" s="71">
        <v>1152468.6100000001</v>
      </c>
      <c r="H16" s="71">
        <f t="shared" si="1"/>
        <v>24.7480804415049</v>
      </c>
    </row>
    <row r="17" spans="1:8" s="57" customFormat="1" ht="63" x14ac:dyDescent="0.2">
      <c r="A17" s="54" t="s">
        <v>185</v>
      </c>
      <c r="B17" s="55" t="s">
        <v>373</v>
      </c>
      <c r="C17" s="56" t="s">
        <v>347</v>
      </c>
      <c r="D17" s="71">
        <v>-598400</v>
      </c>
      <c r="E17" s="59"/>
      <c r="F17" s="59"/>
      <c r="G17" s="71">
        <v>-127785.57</v>
      </c>
      <c r="H17" s="71">
        <f t="shared" si="1"/>
        <v>21.354540441176471</v>
      </c>
    </row>
    <row r="18" spans="1:8" s="57" customFormat="1" ht="15.75" x14ac:dyDescent="0.2">
      <c r="A18" s="54" t="s">
        <v>322</v>
      </c>
      <c r="B18" s="55"/>
      <c r="C18" s="56" t="s">
        <v>348</v>
      </c>
      <c r="D18" s="71">
        <f>D19</f>
        <v>1355300</v>
      </c>
      <c r="E18" s="71">
        <f t="shared" ref="E18:G18" si="3">E19</f>
        <v>0</v>
      </c>
      <c r="F18" s="71">
        <f t="shared" si="3"/>
        <v>0</v>
      </c>
      <c r="G18" s="71">
        <f t="shared" si="3"/>
        <v>4402726.92</v>
      </c>
      <c r="H18" s="71">
        <f t="shared" si="1"/>
        <v>324.85257286209696</v>
      </c>
    </row>
    <row r="19" spans="1:8" s="57" customFormat="1" ht="47.25" x14ac:dyDescent="0.2">
      <c r="A19" s="54" t="s">
        <v>323</v>
      </c>
      <c r="B19" s="58">
        <v>182</v>
      </c>
      <c r="C19" s="56" t="s">
        <v>349</v>
      </c>
      <c r="D19" s="71">
        <v>1355300</v>
      </c>
      <c r="E19" s="59"/>
      <c r="F19" s="59"/>
      <c r="G19" s="71">
        <v>4402726.92</v>
      </c>
      <c r="H19" s="71">
        <f t="shared" si="1"/>
        <v>324.85257286209696</v>
      </c>
    </row>
    <row r="20" spans="1:8" s="57" customFormat="1" ht="15.75" x14ac:dyDescent="0.2">
      <c r="A20" s="54" t="s">
        <v>324</v>
      </c>
      <c r="B20" s="55"/>
      <c r="C20" s="56" t="s">
        <v>350</v>
      </c>
      <c r="D20" s="71">
        <f>SUM(D21:D23)</f>
        <v>19658600</v>
      </c>
      <c r="E20" s="71">
        <f t="shared" ref="E20:G20" si="4">SUM(E21:E23)</f>
        <v>0</v>
      </c>
      <c r="F20" s="71">
        <f t="shared" si="4"/>
        <v>0</v>
      </c>
      <c r="G20" s="71">
        <f t="shared" si="4"/>
        <v>1322376.32</v>
      </c>
      <c r="H20" s="71">
        <f t="shared" si="1"/>
        <v>6.7267064796068894</v>
      </c>
    </row>
    <row r="21" spans="1:8" s="57" customFormat="1" ht="78.75" x14ac:dyDescent="0.2">
      <c r="A21" s="54" t="s">
        <v>325</v>
      </c>
      <c r="B21" s="58">
        <v>182</v>
      </c>
      <c r="C21" s="56" t="s">
        <v>351</v>
      </c>
      <c r="D21" s="71">
        <v>4061600</v>
      </c>
      <c r="E21" s="25"/>
      <c r="F21" s="63"/>
      <c r="G21" s="71">
        <v>305361.24</v>
      </c>
      <c r="H21" s="71">
        <f t="shared" si="1"/>
        <v>7.5182499507583218</v>
      </c>
    </row>
    <row r="22" spans="1:8" s="57" customFormat="1" ht="63" x14ac:dyDescent="0.2">
      <c r="A22" s="54" t="s">
        <v>326</v>
      </c>
      <c r="B22" s="58">
        <v>182</v>
      </c>
      <c r="C22" s="56" t="s">
        <v>352</v>
      </c>
      <c r="D22" s="71">
        <v>12786200</v>
      </c>
      <c r="E22" s="25"/>
      <c r="F22" s="63"/>
      <c r="G22" s="71">
        <v>829237.65</v>
      </c>
      <c r="H22" s="71">
        <f t="shared" si="1"/>
        <v>6.4854112246015232</v>
      </c>
    </row>
    <row r="23" spans="1:8" s="57" customFormat="1" ht="63" x14ac:dyDescent="0.2">
      <c r="A23" s="54" t="s">
        <v>327</v>
      </c>
      <c r="B23" s="58">
        <v>182</v>
      </c>
      <c r="C23" s="56" t="s">
        <v>353</v>
      </c>
      <c r="D23" s="71">
        <v>2810800</v>
      </c>
      <c r="E23" s="25"/>
      <c r="F23" s="25"/>
      <c r="G23" s="71">
        <v>187777.43</v>
      </c>
      <c r="H23" s="71">
        <f t="shared" si="1"/>
        <v>6.680568877187989</v>
      </c>
    </row>
    <row r="24" spans="1:8" s="57" customFormat="1" ht="31.5" x14ac:dyDescent="0.2">
      <c r="A24" s="54" t="s">
        <v>408</v>
      </c>
      <c r="B24" s="58"/>
      <c r="C24" s="56" t="s">
        <v>409</v>
      </c>
      <c r="D24" s="71"/>
      <c r="E24" s="25"/>
      <c r="F24" s="25"/>
      <c r="G24" s="71">
        <f>G25</f>
        <v>-0.52</v>
      </c>
      <c r="H24" s="71"/>
    </row>
    <row r="25" spans="1:8" s="57" customFormat="1" ht="31.5" x14ac:dyDescent="0.2">
      <c r="A25" s="54" t="s">
        <v>410</v>
      </c>
      <c r="B25" s="58"/>
      <c r="C25" s="56" t="s">
        <v>411</v>
      </c>
      <c r="D25" s="71"/>
      <c r="E25" s="25"/>
      <c r="F25" s="25"/>
      <c r="G25" s="71">
        <v>-0.52</v>
      </c>
      <c r="H25" s="71"/>
    </row>
    <row r="26" spans="1:8" s="57" customFormat="1" ht="31.5" x14ac:dyDescent="0.2">
      <c r="A26" s="54" t="s">
        <v>328</v>
      </c>
      <c r="B26" s="55"/>
      <c r="C26" s="56" t="s">
        <v>354</v>
      </c>
      <c r="D26" s="71">
        <f>SUM(D27:D30)</f>
        <v>891000</v>
      </c>
      <c r="E26" s="71">
        <f t="shared" ref="E26:G26" si="5">SUM(E27:E30)</f>
        <v>0</v>
      </c>
      <c r="F26" s="71">
        <f t="shared" si="5"/>
        <v>0</v>
      </c>
      <c r="G26" s="71">
        <f t="shared" si="5"/>
        <v>168867.36000000002</v>
      </c>
      <c r="H26" s="71">
        <f t="shared" si="1"/>
        <v>18.952565656565657</v>
      </c>
    </row>
    <row r="27" spans="1:8" s="57" customFormat="1" ht="78.75" x14ac:dyDescent="0.2">
      <c r="A27" s="62" t="s">
        <v>184</v>
      </c>
      <c r="B27" s="58">
        <v>811</v>
      </c>
      <c r="C27" s="56" t="s">
        <v>355</v>
      </c>
      <c r="D27" s="71">
        <v>338000</v>
      </c>
      <c r="E27" s="61"/>
      <c r="F27" s="64"/>
      <c r="G27" s="71">
        <v>328577.91999999998</v>
      </c>
      <c r="H27" s="71">
        <f t="shared" si="1"/>
        <v>97.212402366863898</v>
      </c>
    </row>
    <row r="28" spans="1:8" s="57" customFormat="1" ht="63" x14ac:dyDescent="0.2">
      <c r="A28" s="62" t="s">
        <v>183</v>
      </c>
      <c r="B28" s="58">
        <v>811</v>
      </c>
      <c r="C28" s="56" t="s">
        <v>356</v>
      </c>
      <c r="D28" s="71">
        <v>243000</v>
      </c>
      <c r="E28" s="61"/>
      <c r="F28" s="64"/>
      <c r="G28" s="71">
        <v>-213074.77</v>
      </c>
      <c r="H28" s="71">
        <f t="shared" si="1"/>
        <v>-87.685090534979423</v>
      </c>
    </row>
    <row r="29" spans="1:8" s="57" customFormat="1" ht="31.5" x14ac:dyDescent="0.2">
      <c r="A29" s="54" t="s">
        <v>329</v>
      </c>
      <c r="B29" s="58">
        <v>811</v>
      </c>
      <c r="C29" s="55" t="s">
        <v>357</v>
      </c>
      <c r="D29" s="71">
        <v>250000</v>
      </c>
      <c r="E29" s="25"/>
      <c r="F29" s="25"/>
      <c r="G29" s="71">
        <v>51364.29</v>
      </c>
      <c r="H29" s="71">
        <f t="shared" si="1"/>
        <v>20.545715999999999</v>
      </c>
    </row>
    <row r="30" spans="1:8" s="57" customFormat="1" ht="78.75" x14ac:dyDescent="0.2">
      <c r="A30" s="54" t="s">
        <v>330</v>
      </c>
      <c r="B30" s="58">
        <v>811</v>
      </c>
      <c r="C30" s="56" t="s">
        <v>358</v>
      </c>
      <c r="D30" s="71">
        <v>60000</v>
      </c>
      <c r="E30" s="25"/>
      <c r="F30" s="25"/>
      <c r="G30" s="71">
        <v>1999.92</v>
      </c>
      <c r="H30" s="71">
        <f t="shared" si="1"/>
        <v>3.3332000000000002</v>
      </c>
    </row>
    <row r="31" spans="1:8" s="57" customFormat="1" ht="15.75" x14ac:dyDescent="0.2">
      <c r="A31" s="54" t="s">
        <v>331</v>
      </c>
      <c r="B31" s="58"/>
      <c r="C31" s="56" t="s">
        <v>359</v>
      </c>
      <c r="D31" s="71">
        <f>D32</f>
        <v>1454000</v>
      </c>
      <c r="E31" s="71">
        <f t="shared" ref="E31:G31" si="6">E32</f>
        <v>0</v>
      </c>
      <c r="F31" s="71">
        <f t="shared" si="6"/>
        <v>0</v>
      </c>
      <c r="G31" s="71">
        <f t="shared" si="6"/>
        <v>0</v>
      </c>
      <c r="H31" s="71">
        <f t="shared" si="1"/>
        <v>0</v>
      </c>
    </row>
    <row r="32" spans="1:8" s="57" customFormat="1" ht="47.25" x14ac:dyDescent="0.2">
      <c r="A32" s="54" t="s">
        <v>332</v>
      </c>
      <c r="B32" s="58">
        <v>811</v>
      </c>
      <c r="C32" s="56" t="s">
        <v>360</v>
      </c>
      <c r="D32" s="71">
        <v>1454000</v>
      </c>
      <c r="E32" s="59"/>
      <c r="F32" s="60"/>
      <c r="G32" s="71"/>
      <c r="H32" s="71">
        <f t="shared" si="1"/>
        <v>0</v>
      </c>
    </row>
    <row r="33" spans="1:8" s="57" customFormat="1" ht="31.5" x14ac:dyDescent="0.2">
      <c r="A33" s="54" t="s">
        <v>333</v>
      </c>
      <c r="B33" s="55"/>
      <c r="C33" s="56" t="s">
        <v>361</v>
      </c>
      <c r="D33" s="71">
        <f>D34+D35</f>
        <v>117000</v>
      </c>
      <c r="E33" s="71">
        <f t="shared" ref="E33:F33" si="7">SUM(E34)</f>
        <v>0</v>
      </c>
      <c r="F33" s="71">
        <f t="shared" si="7"/>
        <v>0</v>
      </c>
      <c r="G33" s="71">
        <f>G34+G35</f>
        <v>51931.47</v>
      </c>
      <c r="H33" s="71">
        <f t="shared" si="1"/>
        <v>44.385871794871797</v>
      </c>
    </row>
    <row r="34" spans="1:8" s="57" customFormat="1" ht="47.25" x14ac:dyDescent="0.2">
      <c r="A34" s="54" t="s">
        <v>182</v>
      </c>
      <c r="B34" s="58">
        <v>811</v>
      </c>
      <c r="C34" s="56" t="s">
        <v>362</v>
      </c>
      <c r="D34" s="71">
        <v>102000</v>
      </c>
      <c r="E34" s="59"/>
      <c r="F34" s="60"/>
      <c r="G34" s="71">
        <v>51931.47</v>
      </c>
      <c r="H34" s="71">
        <f t="shared" si="1"/>
        <v>50.913205882352941</v>
      </c>
    </row>
    <row r="35" spans="1:8" s="57" customFormat="1" ht="47.25" x14ac:dyDescent="0.2">
      <c r="A35" s="54" t="s">
        <v>412</v>
      </c>
      <c r="B35" s="58">
        <v>811</v>
      </c>
      <c r="C35" s="56" t="s">
        <v>413</v>
      </c>
      <c r="D35" s="71">
        <v>15000</v>
      </c>
      <c r="E35" s="59"/>
      <c r="F35" s="60"/>
      <c r="G35" s="71"/>
      <c r="H35" s="71"/>
    </row>
    <row r="36" spans="1:8" s="57" customFormat="1" ht="15.75" x14ac:dyDescent="0.2">
      <c r="A36" s="54" t="s">
        <v>334</v>
      </c>
      <c r="B36" s="55"/>
      <c r="C36" s="56" t="s">
        <v>363</v>
      </c>
      <c r="D36" s="71">
        <f>SUM(D37)</f>
        <v>10000</v>
      </c>
      <c r="E36" s="71">
        <f t="shared" ref="E36:F36" si="8">SUM(E37)</f>
        <v>0</v>
      </c>
      <c r="F36" s="71">
        <f t="shared" si="8"/>
        <v>0</v>
      </c>
      <c r="G36" s="71">
        <f>SUM(G37:G38)</f>
        <v>15416.439999999999</v>
      </c>
      <c r="H36" s="71">
        <f t="shared" si="1"/>
        <v>154.16439999999997</v>
      </c>
    </row>
    <row r="37" spans="1:8" s="57" customFormat="1" ht="47.25" x14ac:dyDescent="0.2">
      <c r="A37" s="54" t="s">
        <v>335</v>
      </c>
      <c r="B37" s="58">
        <v>810</v>
      </c>
      <c r="C37" s="56" t="s">
        <v>364</v>
      </c>
      <c r="D37" s="71">
        <v>10000</v>
      </c>
      <c r="E37" s="59"/>
      <c r="F37" s="60"/>
      <c r="G37" s="71">
        <v>10000</v>
      </c>
      <c r="H37" s="71">
        <f t="shared" si="1"/>
        <v>100</v>
      </c>
    </row>
    <row r="38" spans="1:8" s="57" customFormat="1" ht="63" x14ac:dyDescent="0.2">
      <c r="A38" s="54" t="s">
        <v>415</v>
      </c>
      <c r="B38" s="58">
        <v>811</v>
      </c>
      <c r="C38" s="56" t="s">
        <v>414</v>
      </c>
      <c r="D38" s="71"/>
      <c r="E38" s="59"/>
      <c r="F38" s="60"/>
      <c r="G38" s="71">
        <v>5416.44</v>
      </c>
      <c r="H38" s="71"/>
    </row>
    <row r="39" spans="1:8" s="57" customFormat="1" ht="15.75" x14ac:dyDescent="0.2">
      <c r="A39" s="65" t="s">
        <v>423</v>
      </c>
      <c r="B39" s="58"/>
      <c r="C39" s="56" t="s">
        <v>426</v>
      </c>
      <c r="D39" s="71"/>
      <c r="E39" s="59"/>
      <c r="F39" s="60"/>
      <c r="G39" s="71">
        <f>G40</f>
        <v>30993.45</v>
      </c>
      <c r="H39" s="71"/>
    </row>
    <row r="40" spans="1:8" s="57" customFormat="1" ht="31.5" x14ac:dyDescent="0.2">
      <c r="A40" s="54" t="s">
        <v>425</v>
      </c>
      <c r="B40" s="58">
        <v>811</v>
      </c>
      <c r="C40" s="56" t="s">
        <v>427</v>
      </c>
      <c r="D40" s="71"/>
      <c r="E40" s="59"/>
      <c r="F40" s="60"/>
      <c r="G40" s="71">
        <v>30993.45</v>
      </c>
      <c r="H40" s="71"/>
    </row>
    <row r="41" spans="1:8" s="57" customFormat="1" ht="15.75" x14ac:dyDescent="0.2">
      <c r="A41" s="54" t="s">
        <v>428</v>
      </c>
      <c r="B41" s="58"/>
      <c r="C41" s="56" t="s">
        <v>429</v>
      </c>
      <c r="D41" s="71"/>
      <c r="E41" s="59"/>
      <c r="F41" s="60"/>
      <c r="G41" s="71">
        <f>G42</f>
        <v>611.96</v>
      </c>
      <c r="H41" s="71"/>
    </row>
    <row r="42" spans="1:8" s="57" customFormat="1" ht="15.75" x14ac:dyDescent="0.2">
      <c r="A42" s="54" t="s">
        <v>430</v>
      </c>
      <c r="B42" s="58"/>
      <c r="C42" s="56" t="s">
        <v>431</v>
      </c>
      <c r="D42" s="71"/>
      <c r="E42" s="59"/>
      <c r="F42" s="60"/>
      <c r="G42" s="71">
        <v>611.96</v>
      </c>
      <c r="H42" s="71"/>
    </row>
    <row r="43" spans="1:8" s="57" customFormat="1" ht="15.75" x14ac:dyDescent="0.2">
      <c r="A43" s="54" t="s">
        <v>424</v>
      </c>
      <c r="B43" s="66">
        <v>811</v>
      </c>
      <c r="C43" s="67" t="s">
        <v>365</v>
      </c>
      <c r="D43" s="71">
        <f>D44</f>
        <v>228000</v>
      </c>
      <c r="E43" s="71">
        <f t="shared" ref="E43:G43" si="9">E44</f>
        <v>0</v>
      </c>
      <c r="F43" s="71">
        <f t="shared" si="9"/>
        <v>0</v>
      </c>
      <c r="G43" s="71">
        <f t="shared" si="9"/>
        <v>0</v>
      </c>
      <c r="H43" s="71">
        <f t="shared" si="1"/>
        <v>0</v>
      </c>
    </row>
    <row r="44" spans="1:8" s="57" customFormat="1" ht="15.75" x14ac:dyDescent="0.2">
      <c r="A44" s="65" t="s">
        <v>336</v>
      </c>
      <c r="B44" s="66">
        <v>811</v>
      </c>
      <c r="C44" s="67" t="s">
        <v>366</v>
      </c>
      <c r="D44" s="71">
        <v>228000</v>
      </c>
      <c r="E44" s="25"/>
      <c r="F44" s="63"/>
      <c r="G44" s="71"/>
      <c r="H44" s="71"/>
    </row>
    <row r="45" spans="1:8" s="57" customFormat="1" ht="15.75" x14ac:dyDescent="0.2">
      <c r="A45" s="54" t="s">
        <v>181</v>
      </c>
      <c r="B45" s="55"/>
      <c r="C45" s="56" t="s">
        <v>367</v>
      </c>
      <c r="D45" s="71">
        <f>D46+D50</f>
        <v>176641209</v>
      </c>
      <c r="E45" s="71">
        <f t="shared" ref="E45:F45" si="10">E46+E50</f>
        <v>0</v>
      </c>
      <c r="F45" s="71">
        <f t="shared" si="10"/>
        <v>0</v>
      </c>
      <c r="G45" s="71">
        <f>G46+G50+G52</f>
        <v>34554621.669999994</v>
      </c>
      <c r="H45" s="71">
        <f t="shared" si="1"/>
        <v>19.562038702984644</v>
      </c>
    </row>
    <row r="46" spans="1:8" s="57" customFormat="1" ht="31.5" x14ac:dyDescent="0.2">
      <c r="A46" s="54" t="s">
        <v>337</v>
      </c>
      <c r="B46" s="55"/>
      <c r="C46" s="56" t="s">
        <v>368</v>
      </c>
      <c r="D46" s="71">
        <f>SUM(D47:D49)</f>
        <v>176641209</v>
      </c>
      <c r="E46" s="71">
        <f t="shared" ref="E46:G46" si="11">SUM(E47:E49)</f>
        <v>0</v>
      </c>
      <c r="F46" s="71">
        <f t="shared" si="11"/>
        <v>0</v>
      </c>
      <c r="G46" s="71">
        <f t="shared" si="11"/>
        <v>35385612.079999998</v>
      </c>
      <c r="H46" s="71">
        <f t="shared" si="1"/>
        <v>20.032478423537057</v>
      </c>
    </row>
    <row r="47" spans="1:8" s="57" customFormat="1" ht="31.5" x14ac:dyDescent="0.2">
      <c r="A47" s="54" t="s">
        <v>338</v>
      </c>
      <c r="B47" s="58">
        <v>811</v>
      </c>
      <c r="C47" s="56" t="s">
        <v>369</v>
      </c>
      <c r="D47" s="71">
        <v>27554200</v>
      </c>
      <c r="E47" s="59"/>
      <c r="F47" s="60"/>
      <c r="G47" s="71">
        <v>6894405</v>
      </c>
      <c r="H47" s="71">
        <f t="shared" si="1"/>
        <v>25.021249029186112</v>
      </c>
    </row>
    <row r="48" spans="1:8" s="57" customFormat="1" ht="15.75" x14ac:dyDescent="0.2">
      <c r="A48" s="54" t="s">
        <v>213</v>
      </c>
      <c r="B48" s="58">
        <v>811</v>
      </c>
      <c r="C48" s="56" t="s">
        <v>370</v>
      </c>
      <c r="D48" s="71">
        <f>39362810+5000000+17105249+2852300+32953800+2000000+1000000+1800000+3099600+7500000+6000000+1000000+1500000+2000000</f>
        <v>123173759</v>
      </c>
      <c r="E48" s="59"/>
      <c r="F48" s="60"/>
      <c r="G48" s="71">
        <v>28491207.079999998</v>
      </c>
      <c r="H48" s="71">
        <f t="shared" si="1"/>
        <v>23.13090654317045</v>
      </c>
    </row>
    <row r="49" spans="1:8" s="57" customFormat="1" ht="31.5" x14ac:dyDescent="0.2">
      <c r="A49" s="54" t="s">
        <v>339</v>
      </c>
      <c r="B49" s="58">
        <v>811</v>
      </c>
      <c r="C49" s="56" t="s">
        <v>371</v>
      </c>
      <c r="D49" s="71">
        <f>20231500+5681750</f>
        <v>25913250</v>
      </c>
      <c r="E49" s="59"/>
      <c r="F49" s="60"/>
      <c r="G49" s="71"/>
      <c r="H49" s="71">
        <f t="shared" si="1"/>
        <v>0</v>
      </c>
    </row>
    <row r="50" spans="1:8" s="57" customFormat="1" ht="63" x14ac:dyDescent="0.2">
      <c r="A50" s="54" t="s">
        <v>417</v>
      </c>
      <c r="B50" s="55"/>
      <c r="C50" s="56" t="s">
        <v>416</v>
      </c>
      <c r="D50" s="71">
        <v>0</v>
      </c>
      <c r="E50" s="59"/>
      <c r="F50" s="60"/>
      <c r="G50" s="71">
        <f>SUM(G51)</f>
        <v>23199.08</v>
      </c>
      <c r="H50" s="71"/>
    </row>
    <row r="51" spans="1:8" s="57" customFormat="1" ht="47.25" x14ac:dyDescent="0.2">
      <c r="A51" s="54" t="s">
        <v>419</v>
      </c>
      <c r="B51" s="55" t="s">
        <v>374</v>
      </c>
      <c r="C51" s="56" t="s">
        <v>418</v>
      </c>
      <c r="D51" s="71">
        <v>0</v>
      </c>
      <c r="E51" s="25"/>
      <c r="F51" s="25"/>
      <c r="G51" s="71">
        <v>23199.08</v>
      </c>
      <c r="H51" s="71">
        <v>0</v>
      </c>
    </row>
    <row r="52" spans="1:8" s="57" customFormat="1" ht="47.25" x14ac:dyDescent="0.2">
      <c r="A52" s="54" t="s">
        <v>420</v>
      </c>
      <c r="B52" s="55"/>
      <c r="C52" s="56" t="s">
        <v>421</v>
      </c>
      <c r="D52" s="71"/>
      <c r="E52" s="25"/>
      <c r="F52" s="25"/>
      <c r="G52" s="71">
        <f>SUM(G53)</f>
        <v>-854189.49</v>
      </c>
      <c r="H52" s="71"/>
    </row>
    <row r="53" spans="1:8" s="57" customFormat="1" ht="47.25" x14ac:dyDescent="0.2">
      <c r="A53" s="54" t="s">
        <v>422</v>
      </c>
      <c r="B53" s="55" t="s">
        <v>374</v>
      </c>
      <c r="C53" s="56" t="s">
        <v>421</v>
      </c>
      <c r="D53" s="71"/>
      <c r="E53" s="25"/>
      <c r="F53" s="25"/>
      <c r="G53" s="71">
        <v>-854189.49</v>
      </c>
      <c r="H53" s="71"/>
    </row>
    <row r="54" spans="1:8" s="57" customFormat="1" ht="15.75" x14ac:dyDescent="0.2">
      <c r="A54" s="68" t="s">
        <v>179</v>
      </c>
      <c r="B54" s="69"/>
      <c r="C54" s="70" t="s">
        <v>180</v>
      </c>
      <c r="D54" s="72">
        <f>D45+D10</f>
        <v>227510709</v>
      </c>
      <c r="E54" s="72">
        <f>E45+E10</f>
        <v>0</v>
      </c>
      <c r="F54" s="72">
        <f>F45+F10</f>
        <v>0</v>
      </c>
      <c r="G54" s="72">
        <f>G45+G10</f>
        <v>46621101.719999999</v>
      </c>
      <c r="H54" s="21">
        <f t="shared" si="1"/>
        <v>20.491827362728671</v>
      </c>
    </row>
    <row r="55" spans="1:8" ht="15.75" hidden="1" x14ac:dyDescent="0.25">
      <c r="A55" s="16" t="s">
        <v>178</v>
      </c>
      <c r="B55" s="16"/>
      <c r="C55" s="16"/>
      <c r="D55" s="20" t="e">
        <f>#REF!+#REF!</f>
        <v>#REF!</v>
      </c>
      <c r="E55" s="20" t="e">
        <f>#REF!+#REF!</f>
        <v>#REF!</v>
      </c>
      <c r="F55" s="20" t="e">
        <f>#REF!+#REF!</f>
        <v>#REF!</v>
      </c>
      <c r="G55" s="20" t="e">
        <f>#REF!+#REF!</f>
        <v>#REF!</v>
      </c>
      <c r="H55" s="20" t="e">
        <f>#REF!+#REF!</f>
        <v>#REF!</v>
      </c>
    </row>
    <row r="56" spans="1:8" ht="15.75" hidden="1" x14ac:dyDescent="0.25">
      <c r="A56" s="16"/>
      <c r="B56" s="16"/>
      <c r="C56" s="16"/>
      <c r="D56" s="17"/>
      <c r="E56" s="17"/>
      <c r="F56" s="19"/>
      <c r="G56" s="17"/>
      <c r="H56" s="18"/>
    </row>
    <row r="57" spans="1:8" ht="15.75" hidden="1" x14ac:dyDescent="0.25">
      <c r="A57" s="16" t="s">
        <v>177</v>
      </c>
      <c r="B57" s="16"/>
      <c r="C57" s="16"/>
      <c r="D57" s="17">
        <v>5648752</v>
      </c>
      <c r="E57" s="17"/>
      <c r="F57" s="19"/>
      <c r="G57" s="17"/>
      <c r="H57" s="18"/>
    </row>
    <row r="58" spans="1:8" ht="15.75" hidden="1" x14ac:dyDescent="0.25">
      <c r="A58" s="16" t="s">
        <v>176</v>
      </c>
      <c r="B58" s="16"/>
      <c r="C58" s="16"/>
      <c r="D58" s="17" t="e">
        <f>D55-D56+D57</f>
        <v>#REF!</v>
      </c>
      <c r="E58" s="17" t="e">
        <f>E55-E56+E57</f>
        <v>#REF!</v>
      </c>
      <c r="F58" s="17" t="e">
        <f>F55-F56+F57</f>
        <v>#REF!</v>
      </c>
      <c r="G58" s="17" t="e">
        <f>G55-G56+G57</f>
        <v>#REF!</v>
      </c>
      <c r="H58" s="17" t="e">
        <f>H55-H56+H57</f>
        <v>#REF!</v>
      </c>
    </row>
    <row r="59" spans="1:8" ht="15.75" hidden="1" x14ac:dyDescent="0.25">
      <c r="A59" s="16" t="s">
        <v>175</v>
      </c>
      <c r="B59" s="16"/>
      <c r="C59" s="16"/>
      <c r="D59" s="17" t="e">
        <f>#REF!*5%</f>
        <v>#REF!</v>
      </c>
      <c r="E59" s="14"/>
      <c r="F59" s="13"/>
    </row>
    <row r="60" spans="1:8" ht="15.75" hidden="1" x14ac:dyDescent="0.25">
      <c r="A60" s="16" t="s">
        <v>174</v>
      </c>
      <c r="B60" s="16"/>
      <c r="C60" s="16"/>
      <c r="D60" s="15" t="e">
        <f>D58+D59</f>
        <v>#REF!</v>
      </c>
      <c r="E60" s="14"/>
      <c r="F60" s="13"/>
    </row>
    <row r="61" spans="1:8" x14ac:dyDescent="0.2">
      <c r="D61" s="13"/>
      <c r="E61" s="13"/>
      <c r="F61" s="13"/>
    </row>
    <row r="62" spans="1:8" x14ac:dyDescent="0.2">
      <c r="A62" s="146"/>
      <c r="B62" s="146"/>
      <c r="C62" s="146"/>
      <c r="D62" s="146"/>
      <c r="E62" s="146"/>
      <c r="F62" s="146"/>
      <c r="G62" s="146"/>
      <c r="H62" s="146"/>
    </row>
    <row r="63" spans="1:8" x14ac:dyDescent="0.2">
      <c r="A63" s="147"/>
      <c r="B63" s="147"/>
      <c r="C63" s="147"/>
      <c r="D63" s="147"/>
      <c r="E63" s="147"/>
      <c r="F63" s="147"/>
      <c r="G63" s="147"/>
      <c r="H63" s="147"/>
    </row>
    <row r="64" spans="1:8" ht="19.5" hidden="1" customHeight="1" x14ac:dyDescent="0.25">
      <c r="A64" s="148"/>
      <c r="B64" s="148"/>
      <c r="C64" s="148"/>
      <c r="D64" s="148"/>
      <c r="E64" s="148"/>
      <c r="F64" s="148"/>
      <c r="G64" s="148"/>
      <c r="H64" s="148"/>
    </row>
    <row r="65" spans="1:8" ht="21.75" hidden="1" customHeight="1" x14ac:dyDescent="0.25">
      <c r="A65" s="148"/>
      <c r="B65" s="148"/>
      <c r="C65" s="148"/>
      <c r="D65" s="148"/>
      <c r="E65" s="148"/>
      <c r="F65" s="148"/>
      <c r="G65" s="148"/>
      <c r="H65" s="148"/>
    </row>
    <row r="66" spans="1:8" ht="18" hidden="1" customHeight="1" x14ac:dyDescent="0.25">
      <c r="A66" s="143"/>
      <c r="B66" s="143"/>
      <c r="C66" s="143"/>
      <c r="D66" s="143"/>
      <c r="E66" s="143"/>
      <c r="F66" s="143"/>
      <c r="G66" s="143"/>
      <c r="H66" s="143"/>
    </row>
    <row r="71" spans="1:8" ht="12" customHeight="1" x14ac:dyDescent="0.2"/>
  </sheetData>
  <mergeCells count="18">
    <mergeCell ref="A66:H66"/>
    <mergeCell ref="H8:H9"/>
    <mergeCell ref="A62:H62"/>
    <mergeCell ref="A63:H63"/>
    <mergeCell ref="A65:H65"/>
    <mergeCell ref="A64:H64"/>
    <mergeCell ref="A8:A9"/>
    <mergeCell ref="D8:D9"/>
    <mergeCell ref="E8:F8"/>
    <mergeCell ref="G8:G9"/>
    <mergeCell ref="G3:H3"/>
    <mergeCell ref="G2:H2"/>
    <mergeCell ref="G1:H1"/>
    <mergeCell ref="B8:B9"/>
    <mergeCell ref="C8:C9"/>
    <mergeCell ref="A6:H6"/>
    <mergeCell ref="G4:H4"/>
    <mergeCell ref="A7:H7"/>
  </mergeCells>
  <pageMargins left="0" right="0" top="0.59055118110236227" bottom="0.39370078740157483" header="0.51181102362204722" footer="0.51181102362204722"/>
  <pageSetup paperSize="9" scale="5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M36"/>
  <sheetViews>
    <sheetView showGridLines="0" workbookViewId="0">
      <selection activeCell="K25" sqref="K25"/>
    </sheetView>
  </sheetViews>
  <sheetFormatPr defaultRowHeight="12.75" x14ac:dyDescent="0.2"/>
  <cols>
    <col min="1" max="1" width="44.140625" style="3" customWidth="1"/>
    <col min="2" max="3" width="7.85546875" style="3" hidden="1" customWidth="1"/>
    <col min="4" max="4" width="5.42578125" style="3" hidden="1" customWidth="1"/>
    <col min="5" max="5" width="5.28515625" style="3" customWidth="1"/>
    <col min="6" max="6" width="6.5703125" style="2" customWidth="1"/>
    <col min="7" max="7" width="11" style="2" hidden="1" customWidth="1"/>
    <col min="8" max="8" width="5" style="2" hidden="1" customWidth="1"/>
    <col min="9" max="9" width="6.7109375" style="2" hidden="1" customWidth="1"/>
    <col min="10" max="10" width="12.7109375" style="2" hidden="1" customWidth="1"/>
    <col min="11" max="11" width="15.42578125" style="2" bestFit="1" customWidth="1"/>
    <col min="12" max="12" width="15.140625" style="1" customWidth="1"/>
    <col min="13" max="13" width="9.5703125" style="1" customWidth="1"/>
    <col min="14" max="16384" width="9.140625" style="1"/>
  </cols>
  <sheetData>
    <row r="1" spans="1:13" x14ac:dyDescent="0.2">
      <c r="A1" s="153" t="s">
        <v>60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x14ac:dyDescent="0.2">
      <c r="A2" s="153" t="s">
        <v>310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x14ac:dyDescent="0.2">
      <c r="A3" s="153" t="s">
        <v>311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x14ac:dyDescent="0.2">
      <c r="A4" s="136" t="s">
        <v>314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x14ac:dyDescent="0.2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</row>
    <row r="6" spans="1:13" ht="49.5" customHeight="1" x14ac:dyDescent="0.2">
      <c r="A6" s="155" t="s">
        <v>317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13.5" thickBot="1" x14ac:dyDescent="0.25">
      <c r="A7" s="156" t="s">
        <v>59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</row>
    <row r="8" spans="1:13" ht="13.5" thickBot="1" x14ac:dyDescent="0.25">
      <c r="A8" s="157" t="s">
        <v>58</v>
      </c>
      <c r="B8" s="159" t="s">
        <v>57</v>
      </c>
      <c r="C8" s="160"/>
      <c r="D8" s="160"/>
      <c r="E8" s="160"/>
      <c r="F8" s="160"/>
      <c r="G8" s="160"/>
      <c r="H8" s="160"/>
      <c r="I8" s="161"/>
      <c r="J8" s="162" t="s">
        <v>56</v>
      </c>
      <c r="K8" s="164" t="s">
        <v>55</v>
      </c>
      <c r="L8" s="166" t="s">
        <v>54</v>
      </c>
      <c r="M8" s="166" t="s">
        <v>53</v>
      </c>
    </row>
    <row r="9" spans="1:13" ht="13.5" thickBot="1" x14ac:dyDescent="0.25">
      <c r="A9" s="158"/>
      <c r="B9" s="94"/>
      <c r="C9" s="95" t="s">
        <v>52</v>
      </c>
      <c r="D9" s="95"/>
      <c r="E9" s="93" t="s">
        <v>51</v>
      </c>
      <c r="F9" s="93" t="s">
        <v>50</v>
      </c>
      <c r="G9" s="93" t="s">
        <v>49</v>
      </c>
      <c r="H9" s="93" t="s">
        <v>48</v>
      </c>
      <c r="I9" s="93" t="s">
        <v>47</v>
      </c>
      <c r="J9" s="163"/>
      <c r="K9" s="165"/>
      <c r="L9" s="167"/>
      <c r="M9" s="167"/>
    </row>
    <row r="10" spans="1:13" ht="13.5" thickBot="1" x14ac:dyDescent="0.25">
      <c r="A10" s="96">
        <v>1</v>
      </c>
      <c r="B10" s="97"/>
      <c r="C10" s="97">
        <v>2</v>
      </c>
      <c r="D10" s="97">
        <v>2</v>
      </c>
      <c r="E10" s="97">
        <v>2</v>
      </c>
      <c r="F10" s="98" t="s">
        <v>46</v>
      </c>
      <c r="G10" s="99" t="s">
        <v>45</v>
      </c>
      <c r="H10" s="99" t="s">
        <v>44</v>
      </c>
      <c r="I10" s="99" t="s">
        <v>43</v>
      </c>
      <c r="J10" s="99" t="s">
        <v>42</v>
      </c>
      <c r="K10" s="100" t="s">
        <v>41</v>
      </c>
      <c r="L10" s="101">
        <v>5</v>
      </c>
      <c r="M10" s="101">
        <v>6</v>
      </c>
    </row>
    <row r="11" spans="1:13" x14ac:dyDescent="0.2">
      <c r="A11" s="102" t="s">
        <v>165</v>
      </c>
      <c r="B11" s="103"/>
      <c r="C11" s="103"/>
      <c r="D11" s="104"/>
      <c r="E11" s="105">
        <v>0</v>
      </c>
      <c r="F11" s="105">
        <v>0</v>
      </c>
      <c r="G11" s="106"/>
      <c r="H11" s="98"/>
      <c r="I11" s="98"/>
      <c r="J11" s="107"/>
      <c r="K11" s="108">
        <f>'ведомст 2022'!Y12</f>
        <v>239801694.29999998</v>
      </c>
      <c r="L11" s="108">
        <f>'ведомст 2022'!Z12</f>
        <v>32677297.129999999</v>
      </c>
      <c r="M11" s="109">
        <f t="shared" ref="M11:M36" si="0">L11*100/K11</f>
        <v>13.626799937918538</v>
      </c>
    </row>
    <row r="12" spans="1:13" x14ac:dyDescent="0.2">
      <c r="A12" s="102" t="s">
        <v>40</v>
      </c>
      <c r="B12" s="110"/>
      <c r="C12" s="110"/>
      <c r="D12" s="110"/>
      <c r="E12" s="105">
        <v>1</v>
      </c>
      <c r="F12" s="105">
        <v>0</v>
      </c>
      <c r="G12" s="111"/>
      <c r="H12" s="111"/>
      <c r="I12" s="111"/>
      <c r="J12" s="112"/>
      <c r="K12" s="108">
        <f>'ведомст 2022'!Y13</f>
        <v>207333</v>
      </c>
      <c r="L12" s="108">
        <f>'ведомст 2022'!Z13</f>
        <v>20000</v>
      </c>
      <c r="M12" s="113">
        <f t="shared" si="0"/>
        <v>9.6463177593533107</v>
      </c>
    </row>
    <row r="13" spans="1:13" s="9" customFormat="1" ht="51" x14ac:dyDescent="0.2">
      <c r="A13" s="114" t="s">
        <v>39</v>
      </c>
      <c r="B13" s="115"/>
      <c r="C13" s="115"/>
      <c r="D13" s="115"/>
      <c r="E13" s="116">
        <v>1</v>
      </c>
      <c r="F13" s="116">
        <v>4</v>
      </c>
      <c r="G13" s="117"/>
      <c r="H13" s="117"/>
      <c r="I13" s="117"/>
      <c r="J13" s="118"/>
      <c r="K13" s="119">
        <f>'ведомст 2022'!Y14</f>
        <v>17333</v>
      </c>
      <c r="L13" s="119">
        <f>'ведомст 2022'!Z14</f>
        <v>0</v>
      </c>
      <c r="M13" s="120">
        <f t="shared" si="0"/>
        <v>0</v>
      </c>
    </row>
    <row r="14" spans="1:13" s="9" customFormat="1" x14ac:dyDescent="0.2">
      <c r="A14" s="114" t="s">
        <v>202</v>
      </c>
      <c r="B14" s="115"/>
      <c r="C14" s="115"/>
      <c r="D14" s="115"/>
      <c r="E14" s="116">
        <v>1</v>
      </c>
      <c r="F14" s="116">
        <v>13</v>
      </c>
      <c r="G14" s="117"/>
      <c r="H14" s="117"/>
      <c r="I14" s="117"/>
      <c r="J14" s="118"/>
      <c r="K14" s="119">
        <f>'ведомст 2022'!Y19</f>
        <v>190000</v>
      </c>
      <c r="L14" s="119">
        <f>'ведомст 2022'!Z19</f>
        <v>20000</v>
      </c>
      <c r="M14" s="120">
        <f t="shared" si="0"/>
        <v>10.526315789473685</v>
      </c>
    </row>
    <row r="15" spans="1:13" ht="25.5" x14ac:dyDescent="0.2">
      <c r="A15" s="102" t="s">
        <v>36</v>
      </c>
      <c r="B15" s="115"/>
      <c r="C15" s="115"/>
      <c r="D15" s="115"/>
      <c r="E15" s="105">
        <v>3</v>
      </c>
      <c r="F15" s="105">
        <v>0</v>
      </c>
      <c r="G15" s="117"/>
      <c r="H15" s="117"/>
      <c r="I15" s="117"/>
      <c r="J15" s="118"/>
      <c r="K15" s="108">
        <f>'ведомст 2022'!Y28</f>
        <v>4179852</v>
      </c>
      <c r="L15" s="108">
        <f>'ведомст 2022'!Z28</f>
        <v>542248.9</v>
      </c>
      <c r="M15" s="120">
        <f t="shared" si="0"/>
        <v>12.972921050793186</v>
      </c>
    </row>
    <row r="16" spans="1:13" s="9" customFormat="1" x14ac:dyDescent="0.2">
      <c r="A16" s="114" t="s">
        <v>95</v>
      </c>
      <c r="B16" s="115"/>
      <c r="C16" s="115"/>
      <c r="D16" s="115"/>
      <c r="E16" s="116">
        <v>3</v>
      </c>
      <c r="F16" s="116">
        <v>9</v>
      </c>
      <c r="G16" s="117"/>
      <c r="H16" s="117"/>
      <c r="I16" s="117"/>
      <c r="J16" s="118"/>
      <c r="K16" s="119">
        <f>'ведомст 2022'!Y29</f>
        <v>333000</v>
      </c>
      <c r="L16" s="119">
        <f>'ведомст 2022'!Z29</f>
        <v>0</v>
      </c>
      <c r="M16" s="120">
        <f t="shared" si="0"/>
        <v>0</v>
      </c>
    </row>
    <row r="17" spans="1:13" s="9" customFormat="1" ht="38.25" x14ac:dyDescent="0.2">
      <c r="A17" s="114" t="s">
        <v>98</v>
      </c>
      <c r="B17" s="115"/>
      <c r="C17" s="115"/>
      <c r="D17" s="115"/>
      <c r="E17" s="116">
        <v>3</v>
      </c>
      <c r="F17" s="116">
        <v>10</v>
      </c>
      <c r="G17" s="117"/>
      <c r="H17" s="117"/>
      <c r="I17" s="117"/>
      <c r="J17" s="118"/>
      <c r="K17" s="119">
        <f>'ведомст 2022'!Y37</f>
        <v>3813852</v>
      </c>
      <c r="L17" s="119">
        <f>'ведомст 2022'!Z37</f>
        <v>542248.9</v>
      </c>
      <c r="M17" s="120">
        <f t="shared" si="0"/>
        <v>14.217879980659973</v>
      </c>
    </row>
    <row r="18" spans="1:13" s="9" customFormat="1" ht="25.5" x14ac:dyDescent="0.2">
      <c r="A18" s="114" t="s">
        <v>35</v>
      </c>
      <c r="B18" s="115"/>
      <c r="C18" s="115"/>
      <c r="D18" s="115"/>
      <c r="E18" s="116">
        <v>3</v>
      </c>
      <c r="F18" s="116">
        <v>14</v>
      </c>
      <c r="G18" s="117"/>
      <c r="H18" s="117"/>
      <c r="I18" s="117"/>
      <c r="J18" s="118"/>
      <c r="K18" s="119">
        <f>'ведомст 2022'!Y45</f>
        <v>33000</v>
      </c>
      <c r="L18" s="119">
        <f>'ведомст 2022'!Z45</f>
        <v>0</v>
      </c>
      <c r="M18" s="120">
        <f t="shared" si="0"/>
        <v>0</v>
      </c>
    </row>
    <row r="19" spans="1:13" x14ac:dyDescent="0.2">
      <c r="A19" s="102" t="s">
        <v>33</v>
      </c>
      <c r="B19" s="115"/>
      <c r="C19" s="115"/>
      <c r="D19" s="115"/>
      <c r="E19" s="105">
        <v>4</v>
      </c>
      <c r="F19" s="105">
        <v>0</v>
      </c>
      <c r="G19" s="117"/>
      <c r="H19" s="117"/>
      <c r="I19" s="117"/>
      <c r="J19" s="118"/>
      <c r="K19" s="108">
        <f>'ведомст 2022'!Y58</f>
        <v>76957168.870000005</v>
      </c>
      <c r="L19" s="108">
        <f>'ведомст 2022'!Z58</f>
        <v>3096987.62</v>
      </c>
      <c r="M19" s="120">
        <f t="shared" si="0"/>
        <v>4.0243003549566518</v>
      </c>
    </row>
    <row r="20" spans="1:13" x14ac:dyDescent="0.2">
      <c r="A20" s="114" t="s">
        <v>32</v>
      </c>
      <c r="B20" s="115"/>
      <c r="C20" s="115"/>
      <c r="D20" s="115"/>
      <c r="E20" s="116">
        <v>4</v>
      </c>
      <c r="F20" s="116">
        <v>6</v>
      </c>
      <c r="G20" s="117"/>
      <c r="H20" s="117"/>
      <c r="I20" s="117"/>
      <c r="J20" s="118"/>
      <c r="K20" s="119">
        <f>'ведомст 2022'!Y59</f>
        <v>6222561.8099999996</v>
      </c>
      <c r="L20" s="119">
        <f>'ведомст 2022'!Z59</f>
        <v>0</v>
      </c>
      <c r="M20" s="120">
        <f t="shared" si="0"/>
        <v>0</v>
      </c>
    </row>
    <row r="21" spans="1:13" x14ac:dyDescent="0.2">
      <c r="A21" s="114" t="s">
        <v>31</v>
      </c>
      <c r="B21" s="115"/>
      <c r="C21" s="115"/>
      <c r="D21" s="115"/>
      <c r="E21" s="116">
        <v>4</v>
      </c>
      <c r="F21" s="116">
        <v>7</v>
      </c>
      <c r="G21" s="117"/>
      <c r="H21" s="117"/>
      <c r="I21" s="117"/>
      <c r="J21" s="118"/>
      <c r="K21" s="119">
        <f>'ведомст 2022'!Y76</f>
        <v>5737853.9000000004</v>
      </c>
      <c r="L21" s="119">
        <f>'ведомст 2022'!Z76</f>
        <v>0</v>
      </c>
      <c r="M21" s="120">
        <f t="shared" si="0"/>
        <v>0</v>
      </c>
    </row>
    <row r="22" spans="1:13" x14ac:dyDescent="0.2">
      <c r="A22" s="114" t="s">
        <v>28</v>
      </c>
      <c r="B22" s="115"/>
      <c r="C22" s="115"/>
      <c r="D22" s="115"/>
      <c r="E22" s="116">
        <v>4</v>
      </c>
      <c r="F22" s="116">
        <v>8</v>
      </c>
      <c r="G22" s="117"/>
      <c r="H22" s="117"/>
      <c r="I22" s="117"/>
      <c r="J22" s="118"/>
      <c r="K22" s="119">
        <f>'ведомст 2022'!Y81</f>
        <v>289000</v>
      </c>
      <c r="L22" s="119">
        <f>'ведомст 2022'!Z81</f>
        <v>34197.24</v>
      </c>
      <c r="M22" s="120">
        <f t="shared" si="0"/>
        <v>11.832955017301039</v>
      </c>
    </row>
    <row r="23" spans="1:13" x14ac:dyDescent="0.2">
      <c r="A23" s="114" t="s">
        <v>26</v>
      </c>
      <c r="B23" s="115"/>
      <c r="C23" s="115"/>
      <c r="D23" s="115"/>
      <c r="E23" s="116">
        <v>4</v>
      </c>
      <c r="F23" s="116">
        <v>9</v>
      </c>
      <c r="G23" s="117"/>
      <c r="H23" s="117"/>
      <c r="I23" s="117"/>
      <c r="J23" s="118"/>
      <c r="K23" s="119">
        <f>'ведомст 2022'!Y86</f>
        <v>64607753.159999996</v>
      </c>
      <c r="L23" s="119">
        <f>'ведомст 2022'!Z86</f>
        <v>3062790.38</v>
      </c>
      <c r="M23" s="120">
        <f t="shared" si="0"/>
        <v>4.7405926227074513</v>
      </c>
    </row>
    <row r="24" spans="1:13" ht="25.5" x14ac:dyDescent="0.2">
      <c r="A24" s="114" t="s">
        <v>383</v>
      </c>
      <c r="B24" s="115"/>
      <c r="C24" s="115"/>
      <c r="D24" s="115"/>
      <c r="E24" s="116">
        <v>4</v>
      </c>
      <c r="F24" s="116">
        <v>12</v>
      </c>
      <c r="G24" s="117"/>
      <c r="H24" s="117"/>
      <c r="I24" s="117"/>
      <c r="J24" s="118"/>
      <c r="K24" s="119">
        <f>'ведомст 2022'!Y119</f>
        <v>100000</v>
      </c>
      <c r="L24" s="119">
        <f>'ведомст 2022'!Z119</f>
        <v>0</v>
      </c>
      <c r="M24" s="120">
        <f t="shared" si="0"/>
        <v>0</v>
      </c>
    </row>
    <row r="25" spans="1:13" x14ac:dyDescent="0.2">
      <c r="A25" s="102" t="s">
        <v>25</v>
      </c>
      <c r="B25" s="115"/>
      <c r="C25" s="115"/>
      <c r="D25" s="115"/>
      <c r="E25" s="105">
        <v>5</v>
      </c>
      <c r="F25" s="105">
        <v>0</v>
      </c>
      <c r="G25" s="117"/>
      <c r="H25" s="117"/>
      <c r="I25" s="117"/>
      <c r="J25" s="118"/>
      <c r="K25" s="108">
        <f>'ведомст 2022'!Y124</f>
        <v>150511578.50999999</v>
      </c>
      <c r="L25" s="108">
        <f>'ведомст 2022'!Z124</f>
        <v>27525053.289999999</v>
      </c>
      <c r="M25" s="121">
        <f t="shared" si="0"/>
        <v>18.287665017194165</v>
      </c>
    </row>
    <row r="26" spans="1:13" x14ac:dyDescent="0.2">
      <c r="A26" s="114" t="s">
        <v>24</v>
      </c>
      <c r="B26" s="115"/>
      <c r="C26" s="115"/>
      <c r="D26" s="115"/>
      <c r="E26" s="116">
        <v>5</v>
      </c>
      <c r="F26" s="116">
        <v>1</v>
      </c>
      <c r="G26" s="117"/>
      <c r="H26" s="117"/>
      <c r="I26" s="117"/>
      <c r="J26" s="118"/>
      <c r="K26" s="119">
        <f>'ведомст 2022'!Y125</f>
        <v>205985.98</v>
      </c>
      <c r="L26" s="119">
        <f>'ведомст 2022'!Z125</f>
        <v>6855.66</v>
      </c>
      <c r="M26" s="121">
        <f t="shared" si="0"/>
        <v>3.3282168038815065</v>
      </c>
    </row>
    <row r="27" spans="1:13" x14ac:dyDescent="0.2">
      <c r="A27" s="114" t="s">
        <v>22</v>
      </c>
      <c r="B27" s="115"/>
      <c r="C27" s="115"/>
      <c r="D27" s="115"/>
      <c r="E27" s="116">
        <v>5</v>
      </c>
      <c r="F27" s="116">
        <v>2</v>
      </c>
      <c r="G27" s="117"/>
      <c r="H27" s="117"/>
      <c r="I27" s="117"/>
      <c r="J27" s="118"/>
      <c r="K27" s="119">
        <f>'ведомст 2022'!Y133</f>
        <v>39816384.310000002</v>
      </c>
      <c r="L27" s="119">
        <f>'ведомст 2022'!Z133</f>
        <v>5883938.8200000003</v>
      </c>
      <c r="M27" s="121">
        <f t="shared" si="0"/>
        <v>14.777682408802328</v>
      </c>
    </row>
    <row r="28" spans="1:13" x14ac:dyDescent="0.2">
      <c r="A28" s="114" t="s">
        <v>19</v>
      </c>
      <c r="B28" s="115"/>
      <c r="C28" s="115"/>
      <c r="D28" s="115"/>
      <c r="E28" s="116">
        <v>5</v>
      </c>
      <c r="F28" s="116">
        <v>3</v>
      </c>
      <c r="G28" s="117"/>
      <c r="H28" s="117"/>
      <c r="I28" s="117"/>
      <c r="J28" s="118"/>
      <c r="K28" s="119">
        <f>'ведомст 2022'!Y178</f>
        <v>110489208.22</v>
      </c>
      <c r="L28" s="119">
        <f>'ведомст 2022'!Z178</f>
        <v>21634258.809999999</v>
      </c>
      <c r="M28" s="121">
        <f t="shared" si="0"/>
        <v>19.580427046705829</v>
      </c>
    </row>
    <row r="29" spans="1:13" x14ac:dyDescent="0.2">
      <c r="A29" s="102" t="s">
        <v>14</v>
      </c>
      <c r="B29" s="115"/>
      <c r="C29" s="115"/>
      <c r="D29" s="115"/>
      <c r="E29" s="105">
        <v>8</v>
      </c>
      <c r="F29" s="105">
        <v>0</v>
      </c>
      <c r="G29" s="117"/>
      <c r="H29" s="117"/>
      <c r="I29" s="117"/>
      <c r="J29" s="118"/>
      <c r="K29" s="108">
        <f>'ведомст 2022'!Y230</f>
        <v>7043026</v>
      </c>
      <c r="L29" s="108">
        <f>'ведомст 2022'!Z230</f>
        <v>1173837.6599999999</v>
      </c>
      <c r="M29" s="121">
        <f t="shared" si="0"/>
        <v>16.666666572010381</v>
      </c>
    </row>
    <row r="30" spans="1:13" x14ac:dyDescent="0.2">
      <c r="A30" s="114" t="s">
        <v>13</v>
      </c>
      <c r="B30" s="115"/>
      <c r="C30" s="115"/>
      <c r="D30" s="115"/>
      <c r="E30" s="116">
        <v>8</v>
      </c>
      <c r="F30" s="116">
        <v>1</v>
      </c>
      <c r="G30" s="117"/>
      <c r="H30" s="117"/>
      <c r="I30" s="117"/>
      <c r="J30" s="118"/>
      <c r="K30" s="119">
        <f>'ведомст 2022'!Y231</f>
        <v>7043026</v>
      </c>
      <c r="L30" s="119">
        <f>'ведомст 2022'!Z231</f>
        <v>1173837.6599999999</v>
      </c>
      <c r="M30" s="121">
        <f t="shared" si="0"/>
        <v>16.666666572010381</v>
      </c>
    </row>
    <row r="31" spans="1:13" x14ac:dyDescent="0.2">
      <c r="A31" s="102" t="s">
        <v>7</v>
      </c>
      <c r="B31" s="115"/>
      <c r="C31" s="115"/>
      <c r="D31" s="115"/>
      <c r="E31" s="105">
        <v>10</v>
      </c>
      <c r="F31" s="105">
        <v>0</v>
      </c>
      <c r="G31" s="117"/>
      <c r="H31" s="117"/>
      <c r="I31" s="117"/>
      <c r="J31" s="118"/>
      <c r="K31" s="108">
        <f>'ведомст 2022'!Y236</f>
        <v>682115.92</v>
      </c>
      <c r="L31" s="108">
        <f>'ведомст 2022'!Z236</f>
        <v>98549.66</v>
      </c>
      <c r="M31" s="121">
        <f t="shared" si="0"/>
        <v>14.447641098891225</v>
      </c>
    </row>
    <row r="32" spans="1:13" x14ac:dyDescent="0.2">
      <c r="A32" s="114" t="s">
        <v>6</v>
      </c>
      <c r="B32" s="115"/>
      <c r="C32" s="115"/>
      <c r="D32" s="115"/>
      <c r="E32" s="116">
        <v>10</v>
      </c>
      <c r="F32" s="116">
        <v>1</v>
      </c>
      <c r="G32" s="117"/>
      <c r="H32" s="117"/>
      <c r="I32" s="117"/>
      <c r="J32" s="118"/>
      <c r="K32" s="119">
        <f>'ведомст 2022'!Y237</f>
        <v>672115.92</v>
      </c>
      <c r="L32" s="119">
        <f>'ведомст 2022'!Z237</f>
        <v>98549.66</v>
      </c>
      <c r="M32" s="121">
        <f t="shared" si="0"/>
        <v>14.662598677918535</v>
      </c>
    </row>
    <row r="33" spans="1:13" x14ac:dyDescent="0.2">
      <c r="A33" s="114" t="s">
        <v>4</v>
      </c>
      <c r="B33" s="115"/>
      <c r="C33" s="115"/>
      <c r="D33" s="115"/>
      <c r="E33" s="116">
        <v>10</v>
      </c>
      <c r="F33" s="116">
        <v>3</v>
      </c>
      <c r="G33" s="117"/>
      <c r="H33" s="117"/>
      <c r="I33" s="117"/>
      <c r="J33" s="118"/>
      <c r="K33" s="119">
        <f>'ведомст 2022'!Y242</f>
        <v>10000</v>
      </c>
      <c r="L33" s="119">
        <f>'ведомст 2022'!Z242</f>
        <v>0</v>
      </c>
      <c r="M33" s="121">
        <f t="shared" si="0"/>
        <v>0</v>
      </c>
    </row>
    <row r="34" spans="1:13" x14ac:dyDescent="0.2">
      <c r="A34" s="102" t="s">
        <v>1</v>
      </c>
      <c r="B34" s="115"/>
      <c r="C34" s="115"/>
      <c r="D34" s="115"/>
      <c r="E34" s="105">
        <v>11</v>
      </c>
      <c r="F34" s="105">
        <v>0</v>
      </c>
      <c r="G34" s="117"/>
      <c r="H34" s="117"/>
      <c r="I34" s="117"/>
      <c r="J34" s="118"/>
      <c r="K34" s="108">
        <f>'ведомст 2022'!Y247</f>
        <v>220620</v>
      </c>
      <c r="L34" s="108">
        <f>'ведомст 2022'!Z247</f>
        <v>220620</v>
      </c>
      <c r="M34" s="121">
        <f t="shared" si="0"/>
        <v>100</v>
      </c>
    </row>
    <row r="35" spans="1:13" x14ac:dyDescent="0.2">
      <c r="A35" s="114" t="s">
        <v>0</v>
      </c>
      <c r="B35" s="115"/>
      <c r="C35" s="115"/>
      <c r="D35" s="115"/>
      <c r="E35" s="116">
        <v>11</v>
      </c>
      <c r="F35" s="116">
        <v>2</v>
      </c>
      <c r="G35" s="117"/>
      <c r="H35" s="117"/>
      <c r="I35" s="117"/>
      <c r="J35" s="118"/>
      <c r="K35" s="119">
        <f>'ведомст 2022'!Y248</f>
        <v>220620</v>
      </c>
      <c r="L35" s="119">
        <f>'ведомст 2022'!Z248</f>
        <v>220620</v>
      </c>
      <c r="M35" s="121">
        <f t="shared" si="0"/>
        <v>100</v>
      </c>
    </row>
    <row r="36" spans="1:13" x14ac:dyDescent="0.2">
      <c r="A36" s="122" t="s">
        <v>164</v>
      </c>
      <c r="B36" s="115"/>
      <c r="C36" s="115"/>
      <c r="D36" s="115"/>
      <c r="E36" s="122"/>
      <c r="F36" s="122"/>
      <c r="G36" s="117"/>
      <c r="H36" s="117"/>
      <c r="I36" s="117"/>
      <c r="J36" s="118"/>
      <c r="K36" s="123">
        <f>'ведомст 2022'!Y253</f>
        <v>239801694.29999998</v>
      </c>
      <c r="L36" s="123">
        <f>'ведомст 2022'!Z253</f>
        <v>32677297.129999999</v>
      </c>
      <c r="M36" s="121">
        <f t="shared" si="0"/>
        <v>13.626799937918538</v>
      </c>
    </row>
  </sheetData>
  <mergeCells count="13">
    <mergeCell ref="A6:M6"/>
    <mergeCell ref="A7:M7"/>
    <mergeCell ref="A8:A9"/>
    <mergeCell ref="B8:I8"/>
    <mergeCell ref="J8:J9"/>
    <mergeCell ref="K8:K9"/>
    <mergeCell ref="L8:L9"/>
    <mergeCell ref="M8:M9"/>
    <mergeCell ref="A1:M1"/>
    <mergeCell ref="A2:M2"/>
    <mergeCell ref="A3:M3"/>
    <mergeCell ref="A4:M4"/>
    <mergeCell ref="A5:L5"/>
  </mergeCells>
  <printOptions gridLinesSet="0"/>
  <pageMargins left="0.82677165354330717" right="0.19685039370078741" top="0.19685039370078741" bottom="0.19685039370078741" header="0" footer="0"/>
  <pageSetup paperSize="9" scale="90" fitToHeight="100" pageOrder="overThenDown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D255"/>
  <sheetViews>
    <sheetView showGridLines="0" tabSelected="1" workbookViewId="0">
      <selection activeCell="Y12" sqref="Y12"/>
    </sheetView>
  </sheetViews>
  <sheetFormatPr defaultRowHeight="15" x14ac:dyDescent="0.2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  <col min="257" max="257" width="1.5703125" customWidth="1"/>
    <col min="258" max="271" width="0" hidden="1" customWidth="1"/>
    <col min="272" max="272" width="49.5703125" customWidth="1"/>
    <col min="273" max="273" width="8.42578125" customWidth="1"/>
    <col min="274" max="274" width="6.85546875" customWidth="1"/>
    <col min="275" max="275" width="5.7109375" customWidth="1"/>
    <col min="276" max="276" width="21.28515625" customWidth="1"/>
    <col min="277" max="277" width="6" customWidth="1"/>
    <col min="278" max="280" width="0" hidden="1" customWidth="1"/>
    <col min="281" max="283" width="18.5703125" customWidth="1"/>
    <col min="284" max="285" width="0" hidden="1" customWidth="1"/>
    <col min="286" max="512" width="9.140625" customWidth="1"/>
    <col min="513" max="513" width="1.5703125" customWidth="1"/>
    <col min="514" max="527" width="0" hidden="1" customWidth="1"/>
    <col min="528" max="528" width="49.5703125" customWidth="1"/>
    <col min="529" max="529" width="8.42578125" customWidth="1"/>
    <col min="530" max="530" width="6.85546875" customWidth="1"/>
    <col min="531" max="531" width="5.7109375" customWidth="1"/>
    <col min="532" max="532" width="21.28515625" customWidth="1"/>
    <col min="533" max="533" width="6" customWidth="1"/>
    <col min="534" max="536" width="0" hidden="1" customWidth="1"/>
    <col min="537" max="539" width="18.5703125" customWidth="1"/>
    <col min="540" max="541" width="0" hidden="1" customWidth="1"/>
    <col min="542" max="768" width="9.140625" customWidth="1"/>
    <col min="769" max="769" width="1.5703125" customWidth="1"/>
    <col min="770" max="783" width="0" hidden="1" customWidth="1"/>
    <col min="784" max="784" width="49.5703125" customWidth="1"/>
    <col min="785" max="785" width="8.42578125" customWidth="1"/>
    <col min="786" max="786" width="6.85546875" customWidth="1"/>
    <col min="787" max="787" width="5.7109375" customWidth="1"/>
    <col min="788" max="788" width="21.28515625" customWidth="1"/>
    <col min="789" max="789" width="6" customWidth="1"/>
    <col min="790" max="792" width="0" hidden="1" customWidth="1"/>
    <col min="793" max="795" width="18.5703125" customWidth="1"/>
    <col min="796" max="797" width="0" hidden="1" customWidth="1"/>
    <col min="798" max="1024" width="9.140625" customWidth="1"/>
    <col min="1025" max="1025" width="1.5703125" customWidth="1"/>
    <col min="1026" max="1039" width="0" hidden="1" customWidth="1"/>
    <col min="1040" max="1040" width="49.5703125" customWidth="1"/>
    <col min="1041" max="1041" width="8.42578125" customWidth="1"/>
    <col min="1042" max="1042" width="6.85546875" customWidth="1"/>
    <col min="1043" max="1043" width="5.7109375" customWidth="1"/>
    <col min="1044" max="1044" width="21.28515625" customWidth="1"/>
    <col min="1045" max="1045" width="6" customWidth="1"/>
    <col min="1046" max="1048" width="0" hidden="1" customWidth="1"/>
    <col min="1049" max="1051" width="18.5703125" customWidth="1"/>
    <col min="1052" max="1053" width="0" hidden="1" customWidth="1"/>
    <col min="1054" max="1280" width="9.140625" customWidth="1"/>
    <col min="1281" max="1281" width="1.5703125" customWidth="1"/>
    <col min="1282" max="1295" width="0" hidden="1" customWidth="1"/>
    <col min="1296" max="1296" width="49.5703125" customWidth="1"/>
    <col min="1297" max="1297" width="8.42578125" customWidth="1"/>
    <col min="1298" max="1298" width="6.85546875" customWidth="1"/>
    <col min="1299" max="1299" width="5.7109375" customWidth="1"/>
    <col min="1300" max="1300" width="21.28515625" customWidth="1"/>
    <col min="1301" max="1301" width="6" customWidth="1"/>
    <col min="1302" max="1304" width="0" hidden="1" customWidth="1"/>
    <col min="1305" max="1307" width="18.5703125" customWidth="1"/>
    <col min="1308" max="1309" width="0" hidden="1" customWidth="1"/>
    <col min="1310" max="1536" width="9.140625" customWidth="1"/>
    <col min="1537" max="1537" width="1.5703125" customWidth="1"/>
    <col min="1538" max="1551" width="0" hidden="1" customWidth="1"/>
    <col min="1552" max="1552" width="49.5703125" customWidth="1"/>
    <col min="1553" max="1553" width="8.42578125" customWidth="1"/>
    <col min="1554" max="1554" width="6.85546875" customWidth="1"/>
    <col min="1555" max="1555" width="5.7109375" customWidth="1"/>
    <col min="1556" max="1556" width="21.28515625" customWidth="1"/>
    <col min="1557" max="1557" width="6" customWidth="1"/>
    <col min="1558" max="1560" width="0" hidden="1" customWidth="1"/>
    <col min="1561" max="1563" width="18.5703125" customWidth="1"/>
    <col min="1564" max="1565" width="0" hidden="1" customWidth="1"/>
    <col min="1566" max="1792" width="9.140625" customWidth="1"/>
    <col min="1793" max="1793" width="1.5703125" customWidth="1"/>
    <col min="1794" max="1807" width="0" hidden="1" customWidth="1"/>
    <col min="1808" max="1808" width="49.5703125" customWidth="1"/>
    <col min="1809" max="1809" width="8.42578125" customWidth="1"/>
    <col min="1810" max="1810" width="6.85546875" customWidth="1"/>
    <col min="1811" max="1811" width="5.7109375" customWidth="1"/>
    <col min="1812" max="1812" width="21.28515625" customWidth="1"/>
    <col min="1813" max="1813" width="6" customWidth="1"/>
    <col min="1814" max="1816" width="0" hidden="1" customWidth="1"/>
    <col min="1817" max="1819" width="18.5703125" customWidth="1"/>
    <col min="1820" max="1821" width="0" hidden="1" customWidth="1"/>
    <col min="1822" max="2048" width="9.140625" customWidth="1"/>
    <col min="2049" max="2049" width="1.5703125" customWidth="1"/>
    <col min="2050" max="2063" width="0" hidden="1" customWidth="1"/>
    <col min="2064" max="2064" width="49.5703125" customWidth="1"/>
    <col min="2065" max="2065" width="8.42578125" customWidth="1"/>
    <col min="2066" max="2066" width="6.85546875" customWidth="1"/>
    <col min="2067" max="2067" width="5.7109375" customWidth="1"/>
    <col min="2068" max="2068" width="21.28515625" customWidth="1"/>
    <col min="2069" max="2069" width="6" customWidth="1"/>
    <col min="2070" max="2072" width="0" hidden="1" customWidth="1"/>
    <col min="2073" max="2075" width="18.5703125" customWidth="1"/>
    <col min="2076" max="2077" width="0" hidden="1" customWidth="1"/>
    <col min="2078" max="2304" width="9.140625" customWidth="1"/>
    <col min="2305" max="2305" width="1.5703125" customWidth="1"/>
    <col min="2306" max="2319" width="0" hidden="1" customWidth="1"/>
    <col min="2320" max="2320" width="49.5703125" customWidth="1"/>
    <col min="2321" max="2321" width="8.42578125" customWidth="1"/>
    <col min="2322" max="2322" width="6.85546875" customWidth="1"/>
    <col min="2323" max="2323" width="5.7109375" customWidth="1"/>
    <col min="2324" max="2324" width="21.28515625" customWidth="1"/>
    <col min="2325" max="2325" width="6" customWidth="1"/>
    <col min="2326" max="2328" width="0" hidden="1" customWidth="1"/>
    <col min="2329" max="2331" width="18.5703125" customWidth="1"/>
    <col min="2332" max="2333" width="0" hidden="1" customWidth="1"/>
    <col min="2334" max="2560" width="9.140625" customWidth="1"/>
    <col min="2561" max="2561" width="1.5703125" customWidth="1"/>
    <col min="2562" max="2575" width="0" hidden="1" customWidth="1"/>
    <col min="2576" max="2576" width="49.5703125" customWidth="1"/>
    <col min="2577" max="2577" width="8.42578125" customWidth="1"/>
    <col min="2578" max="2578" width="6.85546875" customWidth="1"/>
    <col min="2579" max="2579" width="5.7109375" customWidth="1"/>
    <col min="2580" max="2580" width="21.28515625" customWidth="1"/>
    <col min="2581" max="2581" width="6" customWidth="1"/>
    <col min="2582" max="2584" width="0" hidden="1" customWidth="1"/>
    <col min="2585" max="2587" width="18.5703125" customWidth="1"/>
    <col min="2588" max="2589" width="0" hidden="1" customWidth="1"/>
    <col min="2590" max="2816" width="9.140625" customWidth="1"/>
    <col min="2817" max="2817" width="1.5703125" customWidth="1"/>
    <col min="2818" max="2831" width="0" hidden="1" customWidth="1"/>
    <col min="2832" max="2832" width="49.5703125" customWidth="1"/>
    <col min="2833" max="2833" width="8.42578125" customWidth="1"/>
    <col min="2834" max="2834" width="6.85546875" customWidth="1"/>
    <col min="2835" max="2835" width="5.7109375" customWidth="1"/>
    <col min="2836" max="2836" width="21.28515625" customWidth="1"/>
    <col min="2837" max="2837" width="6" customWidth="1"/>
    <col min="2838" max="2840" width="0" hidden="1" customWidth="1"/>
    <col min="2841" max="2843" width="18.5703125" customWidth="1"/>
    <col min="2844" max="2845" width="0" hidden="1" customWidth="1"/>
    <col min="2846" max="3072" width="9.140625" customWidth="1"/>
    <col min="3073" max="3073" width="1.5703125" customWidth="1"/>
    <col min="3074" max="3087" width="0" hidden="1" customWidth="1"/>
    <col min="3088" max="3088" width="49.5703125" customWidth="1"/>
    <col min="3089" max="3089" width="8.42578125" customWidth="1"/>
    <col min="3090" max="3090" width="6.85546875" customWidth="1"/>
    <col min="3091" max="3091" width="5.7109375" customWidth="1"/>
    <col min="3092" max="3092" width="21.28515625" customWidth="1"/>
    <col min="3093" max="3093" width="6" customWidth="1"/>
    <col min="3094" max="3096" width="0" hidden="1" customWidth="1"/>
    <col min="3097" max="3099" width="18.5703125" customWidth="1"/>
    <col min="3100" max="3101" width="0" hidden="1" customWidth="1"/>
    <col min="3102" max="3328" width="9.140625" customWidth="1"/>
    <col min="3329" max="3329" width="1.5703125" customWidth="1"/>
    <col min="3330" max="3343" width="0" hidden="1" customWidth="1"/>
    <col min="3344" max="3344" width="49.5703125" customWidth="1"/>
    <col min="3345" max="3345" width="8.42578125" customWidth="1"/>
    <col min="3346" max="3346" width="6.85546875" customWidth="1"/>
    <col min="3347" max="3347" width="5.7109375" customWidth="1"/>
    <col min="3348" max="3348" width="21.28515625" customWidth="1"/>
    <col min="3349" max="3349" width="6" customWidth="1"/>
    <col min="3350" max="3352" width="0" hidden="1" customWidth="1"/>
    <col min="3353" max="3355" width="18.5703125" customWidth="1"/>
    <col min="3356" max="3357" width="0" hidden="1" customWidth="1"/>
    <col min="3358" max="3584" width="9.140625" customWidth="1"/>
    <col min="3585" max="3585" width="1.5703125" customWidth="1"/>
    <col min="3586" max="3599" width="0" hidden="1" customWidth="1"/>
    <col min="3600" max="3600" width="49.5703125" customWidth="1"/>
    <col min="3601" max="3601" width="8.42578125" customWidth="1"/>
    <col min="3602" max="3602" width="6.85546875" customWidth="1"/>
    <col min="3603" max="3603" width="5.7109375" customWidth="1"/>
    <col min="3604" max="3604" width="21.28515625" customWidth="1"/>
    <col min="3605" max="3605" width="6" customWidth="1"/>
    <col min="3606" max="3608" width="0" hidden="1" customWidth="1"/>
    <col min="3609" max="3611" width="18.5703125" customWidth="1"/>
    <col min="3612" max="3613" width="0" hidden="1" customWidth="1"/>
    <col min="3614" max="3840" width="9.140625" customWidth="1"/>
    <col min="3841" max="3841" width="1.5703125" customWidth="1"/>
    <col min="3842" max="3855" width="0" hidden="1" customWidth="1"/>
    <col min="3856" max="3856" width="49.5703125" customWidth="1"/>
    <col min="3857" max="3857" width="8.42578125" customWidth="1"/>
    <col min="3858" max="3858" width="6.85546875" customWidth="1"/>
    <col min="3859" max="3859" width="5.7109375" customWidth="1"/>
    <col min="3860" max="3860" width="21.28515625" customWidth="1"/>
    <col min="3861" max="3861" width="6" customWidth="1"/>
    <col min="3862" max="3864" width="0" hidden="1" customWidth="1"/>
    <col min="3865" max="3867" width="18.5703125" customWidth="1"/>
    <col min="3868" max="3869" width="0" hidden="1" customWidth="1"/>
    <col min="3870" max="4096" width="9.140625" customWidth="1"/>
    <col min="4097" max="4097" width="1.5703125" customWidth="1"/>
    <col min="4098" max="4111" width="0" hidden="1" customWidth="1"/>
    <col min="4112" max="4112" width="49.5703125" customWidth="1"/>
    <col min="4113" max="4113" width="8.42578125" customWidth="1"/>
    <col min="4114" max="4114" width="6.85546875" customWidth="1"/>
    <col min="4115" max="4115" width="5.7109375" customWidth="1"/>
    <col min="4116" max="4116" width="21.28515625" customWidth="1"/>
    <col min="4117" max="4117" width="6" customWidth="1"/>
    <col min="4118" max="4120" width="0" hidden="1" customWidth="1"/>
    <col min="4121" max="4123" width="18.5703125" customWidth="1"/>
    <col min="4124" max="4125" width="0" hidden="1" customWidth="1"/>
    <col min="4126" max="4352" width="9.140625" customWidth="1"/>
    <col min="4353" max="4353" width="1.5703125" customWidth="1"/>
    <col min="4354" max="4367" width="0" hidden="1" customWidth="1"/>
    <col min="4368" max="4368" width="49.5703125" customWidth="1"/>
    <col min="4369" max="4369" width="8.42578125" customWidth="1"/>
    <col min="4370" max="4370" width="6.85546875" customWidth="1"/>
    <col min="4371" max="4371" width="5.7109375" customWidth="1"/>
    <col min="4372" max="4372" width="21.28515625" customWidth="1"/>
    <col min="4373" max="4373" width="6" customWidth="1"/>
    <col min="4374" max="4376" width="0" hidden="1" customWidth="1"/>
    <col min="4377" max="4379" width="18.5703125" customWidth="1"/>
    <col min="4380" max="4381" width="0" hidden="1" customWidth="1"/>
    <col min="4382" max="4608" width="9.140625" customWidth="1"/>
    <col min="4609" max="4609" width="1.5703125" customWidth="1"/>
    <col min="4610" max="4623" width="0" hidden="1" customWidth="1"/>
    <col min="4624" max="4624" width="49.5703125" customWidth="1"/>
    <col min="4625" max="4625" width="8.42578125" customWidth="1"/>
    <col min="4626" max="4626" width="6.85546875" customWidth="1"/>
    <col min="4627" max="4627" width="5.7109375" customWidth="1"/>
    <col min="4628" max="4628" width="21.28515625" customWidth="1"/>
    <col min="4629" max="4629" width="6" customWidth="1"/>
    <col min="4630" max="4632" width="0" hidden="1" customWidth="1"/>
    <col min="4633" max="4635" width="18.5703125" customWidth="1"/>
    <col min="4636" max="4637" width="0" hidden="1" customWidth="1"/>
    <col min="4638" max="4864" width="9.140625" customWidth="1"/>
    <col min="4865" max="4865" width="1.5703125" customWidth="1"/>
    <col min="4866" max="4879" width="0" hidden="1" customWidth="1"/>
    <col min="4880" max="4880" width="49.5703125" customWidth="1"/>
    <col min="4881" max="4881" width="8.42578125" customWidth="1"/>
    <col min="4882" max="4882" width="6.85546875" customWidth="1"/>
    <col min="4883" max="4883" width="5.7109375" customWidth="1"/>
    <col min="4884" max="4884" width="21.28515625" customWidth="1"/>
    <col min="4885" max="4885" width="6" customWidth="1"/>
    <col min="4886" max="4888" width="0" hidden="1" customWidth="1"/>
    <col min="4889" max="4891" width="18.5703125" customWidth="1"/>
    <col min="4892" max="4893" width="0" hidden="1" customWidth="1"/>
    <col min="4894" max="5120" width="9.140625" customWidth="1"/>
    <col min="5121" max="5121" width="1.5703125" customWidth="1"/>
    <col min="5122" max="5135" width="0" hidden="1" customWidth="1"/>
    <col min="5136" max="5136" width="49.5703125" customWidth="1"/>
    <col min="5137" max="5137" width="8.42578125" customWidth="1"/>
    <col min="5138" max="5138" width="6.85546875" customWidth="1"/>
    <col min="5139" max="5139" width="5.7109375" customWidth="1"/>
    <col min="5140" max="5140" width="21.28515625" customWidth="1"/>
    <col min="5141" max="5141" width="6" customWidth="1"/>
    <col min="5142" max="5144" width="0" hidden="1" customWidth="1"/>
    <col min="5145" max="5147" width="18.5703125" customWidth="1"/>
    <col min="5148" max="5149" width="0" hidden="1" customWidth="1"/>
    <col min="5150" max="5376" width="9.140625" customWidth="1"/>
    <col min="5377" max="5377" width="1.5703125" customWidth="1"/>
    <col min="5378" max="5391" width="0" hidden="1" customWidth="1"/>
    <col min="5392" max="5392" width="49.5703125" customWidth="1"/>
    <col min="5393" max="5393" width="8.42578125" customWidth="1"/>
    <col min="5394" max="5394" width="6.85546875" customWidth="1"/>
    <col min="5395" max="5395" width="5.7109375" customWidth="1"/>
    <col min="5396" max="5396" width="21.28515625" customWidth="1"/>
    <col min="5397" max="5397" width="6" customWidth="1"/>
    <col min="5398" max="5400" width="0" hidden="1" customWidth="1"/>
    <col min="5401" max="5403" width="18.5703125" customWidth="1"/>
    <col min="5404" max="5405" width="0" hidden="1" customWidth="1"/>
    <col min="5406" max="5632" width="9.140625" customWidth="1"/>
    <col min="5633" max="5633" width="1.5703125" customWidth="1"/>
    <col min="5634" max="5647" width="0" hidden="1" customWidth="1"/>
    <col min="5648" max="5648" width="49.5703125" customWidth="1"/>
    <col min="5649" max="5649" width="8.42578125" customWidth="1"/>
    <col min="5650" max="5650" width="6.85546875" customWidth="1"/>
    <col min="5651" max="5651" width="5.7109375" customWidth="1"/>
    <col min="5652" max="5652" width="21.28515625" customWidth="1"/>
    <col min="5653" max="5653" width="6" customWidth="1"/>
    <col min="5654" max="5656" width="0" hidden="1" customWidth="1"/>
    <col min="5657" max="5659" width="18.5703125" customWidth="1"/>
    <col min="5660" max="5661" width="0" hidden="1" customWidth="1"/>
    <col min="5662" max="5888" width="9.140625" customWidth="1"/>
    <col min="5889" max="5889" width="1.5703125" customWidth="1"/>
    <col min="5890" max="5903" width="0" hidden="1" customWidth="1"/>
    <col min="5904" max="5904" width="49.5703125" customWidth="1"/>
    <col min="5905" max="5905" width="8.42578125" customWidth="1"/>
    <col min="5906" max="5906" width="6.85546875" customWidth="1"/>
    <col min="5907" max="5907" width="5.7109375" customWidth="1"/>
    <col min="5908" max="5908" width="21.28515625" customWidth="1"/>
    <col min="5909" max="5909" width="6" customWidth="1"/>
    <col min="5910" max="5912" width="0" hidden="1" customWidth="1"/>
    <col min="5913" max="5915" width="18.5703125" customWidth="1"/>
    <col min="5916" max="5917" width="0" hidden="1" customWidth="1"/>
    <col min="5918" max="6144" width="9.140625" customWidth="1"/>
    <col min="6145" max="6145" width="1.5703125" customWidth="1"/>
    <col min="6146" max="6159" width="0" hidden="1" customWidth="1"/>
    <col min="6160" max="6160" width="49.5703125" customWidth="1"/>
    <col min="6161" max="6161" width="8.42578125" customWidth="1"/>
    <col min="6162" max="6162" width="6.85546875" customWidth="1"/>
    <col min="6163" max="6163" width="5.7109375" customWidth="1"/>
    <col min="6164" max="6164" width="21.28515625" customWidth="1"/>
    <col min="6165" max="6165" width="6" customWidth="1"/>
    <col min="6166" max="6168" width="0" hidden="1" customWidth="1"/>
    <col min="6169" max="6171" width="18.5703125" customWidth="1"/>
    <col min="6172" max="6173" width="0" hidden="1" customWidth="1"/>
    <col min="6174" max="6400" width="9.140625" customWidth="1"/>
    <col min="6401" max="6401" width="1.5703125" customWidth="1"/>
    <col min="6402" max="6415" width="0" hidden="1" customWidth="1"/>
    <col min="6416" max="6416" width="49.5703125" customWidth="1"/>
    <col min="6417" max="6417" width="8.42578125" customWidth="1"/>
    <col min="6418" max="6418" width="6.85546875" customWidth="1"/>
    <col min="6419" max="6419" width="5.7109375" customWidth="1"/>
    <col min="6420" max="6420" width="21.28515625" customWidth="1"/>
    <col min="6421" max="6421" width="6" customWidth="1"/>
    <col min="6422" max="6424" width="0" hidden="1" customWidth="1"/>
    <col min="6425" max="6427" width="18.5703125" customWidth="1"/>
    <col min="6428" max="6429" width="0" hidden="1" customWidth="1"/>
    <col min="6430" max="6656" width="9.140625" customWidth="1"/>
    <col min="6657" max="6657" width="1.5703125" customWidth="1"/>
    <col min="6658" max="6671" width="0" hidden="1" customWidth="1"/>
    <col min="6672" max="6672" width="49.5703125" customWidth="1"/>
    <col min="6673" max="6673" width="8.42578125" customWidth="1"/>
    <col min="6674" max="6674" width="6.85546875" customWidth="1"/>
    <col min="6675" max="6675" width="5.7109375" customWidth="1"/>
    <col min="6676" max="6676" width="21.28515625" customWidth="1"/>
    <col min="6677" max="6677" width="6" customWidth="1"/>
    <col min="6678" max="6680" width="0" hidden="1" customWidth="1"/>
    <col min="6681" max="6683" width="18.5703125" customWidth="1"/>
    <col min="6684" max="6685" width="0" hidden="1" customWidth="1"/>
    <col min="6686" max="6912" width="9.140625" customWidth="1"/>
    <col min="6913" max="6913" width="1.5703125" customWidth="1"/>
    <col min="6914" max="6927" width="0" hidden="1" customWidth="1"/>
    <col min="6928" max="6928" width="49.5703125" customWidth="1"/>
    <col min="6929" max="6929" width="8.42578125" customWidth="1"/>
    <col min="6930" max="6930" width="6.85546875" customWidth="1"/>
    <col min="6931" max="6931" width="5.7109375" customWidth="1"/>
    <col min="6932" max="6932" width="21.28515625" customWidth="1"/>
    <col min="6933" max="6933" width="6" customWidth="1"/>
    <col min="6934" max="6936" width="0" hidden="1" customWidth="1"/>
    <col min="6937" max="6939" width="18.5703125" customWidth="1"/>
    <col min="6940" max="6941" width="0" hidden="1" customWidth="1"/>
    <col min="6942" max="7168" width="9.140625" customWidth="1"/>
    <col min="7169" max="7169" width="1.5703125" customWidth="1"/>
    <col min="7170" max="7183" width="0" hidden="1" customWidth="1"/>
    <col min="7184" max="7184" width="49.5703125" customWidth="1"/>
    <col min="7185" max="7185" width="8.42578125" customWidth="1"/>
    <col min="7186" max="7186" width="6.85546875" customWidth="1"/>
    <col min="7187" max="7187" width="5.7109375" customWidth="1"/>
    <col min="7188" max="7188" width="21.28515625" customWidth="1"/>
    <col min="7189" max="7189" width="6" customWidth="1"/>
    <col min="7190" max="7192" width="0" hidden="1" customWidth="1"/>
    <col min="7193" max="7195" width="18.5703125" customWidth="1"/>
    <col min="7196" max="7197" width="0" hidden="1" customWidth="1"/>
    <col min="7198" max="7424" width="9.140625" customWidth="1"/>
    <col min="7425" max="7425" width="1.5703125" customWidth="1"/>
    <col min="7426" max="7439" width="0" hidden="1" customWidth="1"/>
    <col min="7440" max="7440" width="49.5703125" customWidth="1"/>
    <col min="7441" max="7441" width="8.42578125" customWidth="1"/>
    <col min="7442" max="7442" width="6.85546875" customWidth="1"/>
    <col min="7443" max="7443" width="5.7109375" customWidth="1"/>
    <col min="7444" max="7444" width="21.28515625" customWidth="1"/>
    <col min="7445" max="7445" width="6" customWidth="1"/>
    <col min="7446" max="7448" width="0" hidden="1" customWidth="1"/>
    <col min="7449" max="7451" width="18.5703125" customWidth="1"/>
    <col min="7452" max="7453" width="0" hidden="1" customWidth="1"/>
    <col min="7454" max="7680" width="9.140625" customWidth="1"/>
    <col min="7681" max="7681" width="1.5703125" customWidth="1"/>
    <col min="7682" max="7695" width="0" hidden="1" customWidth="1"/>
    <col min="7696" max="7696" width="49.5703125" customWidth="1"/>
    <col min="7697" max="7697" width="8.42578125" customWidth="1"/>
    <col min="7698" max="7698" width="6.85546875" customWidth="1"/>
    <col min="7699" max="7699" width="5.7109375" customWidth="1"/>
    <col min="7700" max="7700" width="21.28515625" customWidth="1"/>
    <col min="7701" max="7701" width="6" customWidth="1"/>
    <col min="7702" max="7704" width="0" hidden="1" customWidth="1"/>
    <col min="7705" max="7707" width="18.5703125" customWidth="1"/>
    <col min="7708" max="7709" width="0" hidden="1" customWidth="1"/>
    <col min="7710" max="7936" width="9.140625" customWidth="1"/>
    <col min="7937" max="7937" width="1.5703125" customWidth="1"/>
    <col min="7938" max="7951" width="0" hidden="1" customWidth="1"/>
    <col min="7952" max="7952" width="49.5703125" customWidth="1"/>
    <col min="7953" max="7953" width="8.42578125" customWidth="1"/>
    <col min="7954" max="7954" width="6.85546875" customWidth="1"/>
    <col min="7955" max="7955" width="5.7109375" customWidth="1"/>
    <col min="7956" max="7956" width="21.28515625" customWidth="1"/>
    <col min="7957" max="7957" width="6" customWidth="1"/>
    <col min="7958" max="7960" width="0" hidden="1" customWidth="1"/>
    <col min="7961" max="7963" width="18.5703125" customWidth="1"/>
    <col min="7964" max="7965" width="0" hidden="1" customWidth="1"/>
    <col min="7966" max="8192" width="9.140625" customWidth="1"/>
    <col min="8193" max="8193" width="1.5703125" customWidth="1"/>
    <col min="8194" max="8207" width="0" hidden="1" customWidth="1"/>
    <col min="8208" max="8208" width="49.5703125" customWidth="1"/>
    <col min="8209" max="8209" width="8.42578125" customWidth="1"/>
    <col min="8210" max="8210" width="6.85546875" customWidth="1"/>
    <col min="8211" max="8211" width="5.7109375" customWidth="1"/>
    <col min="8212" max="8212" width="21.28515625" customWidth="1"/>
    <col min="8213" max="8213" width="6" customWidth="1"/>
    <col min="8214" max="8216" width="0" hidden="1" customWidth="1"/>
    <col min="8217" max="8219" width="18.5703125" customWidth="1"/>
    <col min="8220" max="8221" width="0" hidden="1" customWidth="1"/>
    <col min="8222" max="8448" width="9.140625" customWidth="1"/>
    <col min="8449" max="8449" width="1.5703125" customWidth="1"/>
    <col min="8450" max="8463" width="0" hidden="1" customWidth="1"/>
    <col min="8464" max="8464" width="49.5703125" customWidth="1"/>
    <col min="8465" max="8465" width="8.42578125" customWidth="1"/>
    <col min="8466" max="8466" width="6.85546875" customWidth="1"/>
    <col min="8467" max="8467" width="5.7109375" customWidth="1"/>
    <col min="8468" max="8468" width="21.28515625" customWidth="1"/>
    <col min="8469" max="8469" width="6" customWidth="1"/>
    <col min="8470" max="8472" width="0" hidden="1" customWidth="1"/>
    <col min="8473" max="8475" width="18.5703125" customWidth="1"/>
    <col min="8476" max="8477" width="0" hidden="1" customWidth="1"/>
    <col min="8478" max="8704" width="9.140625" customWidth="1"/>
    <col min="8705" max="8705" width="1.5703125" customWidth="1"/>
    <col min="8706" max="8719" width="0" hidden="1" customWidth="1"/>
    <col min="8720" max="8720" width="49.5703125" customWidth="1"/>
    <col min="8721" max="8721" width="8.42578125" customWidth="1"/>
    <col min="8722" max="8722" width="6.85546875" customWidth="1"/>
    <col min="8723" max="8723" width="5.7109375" customWidth="1"/>
    <col min="8724" max="8724" width="21.28515625" customWidth="1"/>
    <col min="8725" max="8725" width="6" customWidth="1"/>
    <col min="8726" max="8728" width="0" hidden="1" customWidth="1"/>
    <col min="8729" max="8731" width="18.5703125" customWidth="1"/>
    <col min="8732" max="8733" width="0" hidden="1" customWidth="1"/>
    <col min="8734" max="8960" width="9.140625" customWidth="1"/>
    <col min="8961" max="8961" width="1.5703125" customWidth="1"/>
    <col min="8962" max="8975" width="0" hidden="1" customWidth="1"/>
    <col min="8976" max="8976" width="49.5703125" customWidth="1"/>
    <col min="8977" max="8977" width="8.42578125" customWidth="1"/>
    <col min="8978" max="8978" width="6.85546875" customWidth="1"/>
    <col min="8979" max="8979" width="5.7109375" customWidth="1"/>
    <col min="8980" max="8980" width="21.28515625" customWidth="1"/>
    <col min="8981" max="8981" width="6" customWidth="1"/>
    <col min="8982" max="8984" width="0" hidden="1" customWidth="1"/>
    <col min="8985" max="8987" width="18.5703125" customWidth="1"/>
    <col min="8988" max="8989" width="0" hidden="1" customWidth="1"/>
    <col min="8990" max="9216" width="9.140625" customWidth="1"/>
    <col min="9217" max="9217" width="1.5703125" customWidth="1"/>
    <col min="9218" max="9231" width="0" hidden="1" customWidth="1"/>
    <col min="9232" max="9232" width="49.5703125" customWidth="1"/>
    <col min="9233" max="9233" width="8.42578125" customWidth="1"/>
    <col min="9234" max="9234" width="6.85546875" customWidth="1"/>
    <col min="9235" max="9235" width="5.7109375" customWidth="1"/>
    <col min="9236" max="9236" width="21.28515625" customWidth="1"/>
    <col min="9237" max="9237" width="6" customWidth="1"/>
    <col min="9238" max="9240" width="0" hidden="1" customWidth="1"/>
    <col min="9241" max="9243" width="18.5703125" customWidth="1"/>
    <col min="9244" max="9245" width="0" hidden="1" customWidth="1"/>
    <col min="9246" max="9472" width="9.140625" customWidth="1"/>
    <col min="9473" max="9473" width="1.5703125" customWidth="1"/>
    <col min="9474" max="9487" width="0" hidden="1" customWidth="1"/>
    <col min="9488" max="9488" width="49.5703125" customWidth="1"/>
    <col min="9489" max="9489" width="8.42578125" customWidth="1"/>
    <col min="9490" max="9490" width="6.85546875" customWidth="1"/>
    <col min="9491" max="9491" width="5.7109375" customWidth="1"/>
    <col min="9492" max="9492" width="21.28515625" customWidth="1"/>
    <col min="9493" max="9493" width="6" customWidth="1"/>
    <col min="9494" max="9496" width="0" hidden="1" customWidth="1"/>
    <col min="9497" max="9499" width="18.5703125" customWidth="1"/>
    <col min="9500" max="9501" width="0" hidden="1" customWidth="1"/>
    <col min="9502" max="9728" width="9.140625" customWidth="1"/>
    <col min="9729" max="9729" width="1.5703125" customWidth="1"/>
    <col min="9730" max="9743" width="0" hidden="1" customWidth="1"/>
    <col min="9744" max="9744" width="49.5703125" customWidth="1"/>
    <col min="9745" max="9745" width="8.42578125" customWidth="1"/>
    <col min="9746" max="9746" width="6.85546875" customWidth="1"/>
    <col min="9747" max="9747" width="5.7109375" customWidth="1"/>
    <col min="9748" max="9748" width="21.28515625" customWidth="1"/>
    <col min="9749" max="9749" width="6" customWidth="1"/>
    <col min="9750" max="9752" width="0" hidden="1" customWidth="1"/>
    <col min="9753" max="9755" width="18.5703125" customWidth="1"/>
    <col min="9756" max="9757" width="0" hidden="1" customWidth="1"/>
    <col min="9758" max="9984" width="9.140625" customWidth="1"/>
    <col min="9985" max="9985" width="1.5703125" customWidth="1"/>
    <col min="9986" max="9999" width="0" hidden="1" customWidth="1"/>
    <col min="10000" max="10000" width="49.5703125" customWidth="1"/>
    <col min="10001" max="10001" width="8.42578125" customWidth="1"/>
    <col min="10002" max="10002" width="6.85546875" customWidth="1"/>
    <col min="10003" max="10003" width="5.7109375" customWidth="1"/>
    <col min="10004" max="10004" width="21.28515625" customWidth="1"/>
    <col min="10005" max="10005" width="6" customWidth="1"/>
    <col min="10006" max="10008" width="0" hidden="1" customWidth="1"/>
    <col min="10009" max="10011" width="18.5703125" customWidth="1"/>
    <col min="10012" max="10013" width="0" hidden="1" customWidth="1"/>
    <col min="10014" max="10240" width="9.140625" customWidth="1"/>
    <col min="10241" max="10241" width="1.5703125" customWidth="1"/>
    <col min="10242" max="10255" width="0" hidden="1" customWidth="1"/>
    <col min="10256" max="10256" width="49.5703125" customWidth="1"/>
    <col min="10257" max="10257" width="8.42578125" customWidth="1"/>
    <col min="10258" max="10258" width="6.85546875" customWidth="1"/>
    <col min="10259" max="10259" width="5.7109375" customWidth="1"/>
    <col min="10260" max="10260" width="21.28515625" customWidth="1"/>
    <col min="10261" max="10261" width="6" customWidth="1"/>
    <col min="10262" max="10264" width="0" hidden="1" customWidth="1"/>
    <col min="10265" max="10267" width="18.5703125" customWidth="1"/>
    <col min="10268" max="10269" width="0" hidden="1" customWidth="1"/>
    <col min="10270" max="10496" width="9.140625" customWidth="1"/>
    <col min="10497" max="10497" width="1.5703125" customWidth="1"/>
    <col min="10498" max="10511" width="0" hidden="1" customWidth="1"/>
    <col min="10512" max="10512" width="49.5703125" customWidth="1"/>
    <col min="10513" max="10513" width="8.42578125" customWidth="1"/>
    <col min="10514" max="10514" width="6.85546875" customWidth="1"/>
    <col min="10515" max="10515" width="5.7109375" customWidth="1"/>
    <col min="10516" max="10516" width="21.28515625" customWidth="1"/>
    <col min="10517" max="10517" width="6" customWidth="1"/>
    <col min="10518" max="10520" width="0" hidden="1" customWidth="1"/>
    <col min="10521" max="10523" width="18.5703125" customWidth="1"/>
    <col min="10524" max="10525" width="0" hidden="1" customWidth="1"/>
    <col min="10526" max="10752" width="9.140625" customWidth="1"/>
    <col min="10753" max="10753" width="1.5703125" customWidth="1"/>
    <col min="10754" max="10767" width="0" hidden="1" customWidth="1"/>
    <col min="10768" max="10768" width="49.5703125" customWidth="1"/>
    <col min="10769" max="10769" width="8.42578125" customWidth="1"/>
    <col min="10770" max="10770" width="6.85546875" customWidth="1"/>
    <col min="10771" max="10771" width="5.7109375" customWidth="1"/>
    <col min="10772" max="10772" width="21.28515625" customWidth="1"/>
    <col min="10773" max="10773" width="6" customWidth="1"/>
    <col min="10774" max="10776" width="0" hidden="1" customWidth="1"/>
    <col min="10777" max="10779" width="18.5703125" customWidth="1"/>
    <col min="10780" max="10781" width="0" hidden="1" customWidth="1"/>
    <col min="10782" max="11008" width="9.140625" customWidth="1"/>
    <col min="11009" max="11009" width="1.5703125" customWidth="1"/>
    <col min="11010" max="11023" width="0" hidden="1" customWidth="1"/>
    <col min="11024" max="11024" width="49.5703125" customWidth="1"/>
    <col min="11025" max="11025" width="8.42578125" customWidth="1"/>
    <col min="11026" max="11026" width="6.85546875" customWidth="1"/>
    <col min="11027" max="11027" width="5.7109375" customWidth="1"/>
    <col min="11028" max="11028" width="21.28515625" customWidth="1"/>
    <col min="11029" max="11029" width="6" customWidth="1"/>
    <col min="11030" max="11032" width="0" hidden="1" customWidth="1"/>
    <col min="11033" max="11035" width="18.5703125" customWidth="1"/>
    <col min="11036" max="11037" width="0" hidden="1" customWidth="1"/>
    <col min="11038" max="11264" width="9.140625" customWidth="1"/>
    <col min="11265" max="11265" width="1.5703125" customWidth="1"/>
    <col min="11266" max="11279" width="0" hidden="1" customWidth="1"/>
    <col min="11280" max="11280" width="49.5703125" customWidth="1"/>
    <col min="11281" max="11281" width="8.42578125" customWidth="1"/>
    <col min="11282" max="11282" width="6.85546875" customWidth="1"/>
    <col min="11283" max="11283" width="5.7109375" customWidth="1"/>
    <col min="11284" max="11284" width="21.28515625" customWidth="1"/>
    <col min="11285" max="11285" width="6" customWidth="1"/>
    <col min="11286" max="11288" width="0" hidden="1" customWidth="1"/>
    <col min="11289" max="11291" width="18.5703125" customWidth="1"/>
    <col min="11292" max="11293" width="0" hidden="1" customWidth="1"/>
    <col min="11294" max="11520" width="9.140625" customWidth="1"/>
    <col min="11521" max="11521" width="1.5703125" customWidth="1"/>
    <col min="11522" max="11535" width="0" hidden="1" customWidth="1"/>
    <col min="11536" max="11536" width="49.5703125" customWidth="1"/>
    <col min="11537" max="11537" width="8.42578125" customWidth="1"/>
    <col min="11538" max="11538" width="6.85546875" customWidth="1"/>
    <col min="11539" max="11539" width="5.7109375" customWidth="1"/>
    <col min="11540" max="11540" width="21.28515625" customWidth="1"/>
    <col min="11541" max="11541" width="6" customWidth="1"/>
    <col min="11542" max="11544" width="0" hidden="1" customWidth="1"/>
    <col min="11545" max="11547" width="18.5703125" customWidth="1"/>
    <col min="11548" max="11549" width="0" hidden="1" customWidth="1"/>
    <col min="11550" max="11776" width="9.140625" customWidth="1"/>
    <col min="11777" max="11777" width="1.5703125" customWidth="1"/>
    <col min="11778" max="11791" width="0" hidden="1" customWidth="1"/>
    <col min="11792" max="11792" width="49.5703125" customWidth="1"/>
    <col min="11793" max="11793" width="8.42578125" customWidth="1"/>
    <col min="11794" max="11794" width="6.85546875" customWidth="1"/>
    <col min="11795" max="11795" width="5.7109375" customWidth="1"/>
    <col min="11796" max="11796" width="21.28515625" customWidth="1"/>
    <col min="11797" max="11797" width="6" customWidth="1"/>
    <col min="11798" max="11800" width="0" hidden="1" customWidth="1"/>
    <col min="11801" max="11803" width="18.5703125" customWidth="1"/>
    <col min="11804" max="11805" width="0" hidden="1" customWidth="1"/>
    <col min="11806" max="12032" width="9.140625" customWidth="1"/>
    <col min="12033" max="12033" width="1.5703125" customWidth="1"/>
    <col min="12034" max="12047" width="0" hidden="1" customWidth="1"/>
    <col min="12048" max="12048" width="49.5703125" customWidth="1"/>
    <col min="12049" max="12049" width="8.42578125" customWidth="1"/>
    <col min="12050" max="12050" width="6.85546875" customWidth="1"/>
    <col min="12051" max="12051" width="5.7109375" customWidth="1"/>
    <col min="12052" max="12052" width="21.28515625" customWidth="1"/>
    <col min="12053" max="12053" width="6" customWidth="1"/>
    <col min="12054" max="12056" width="0" hidden="1" customWidth="1"/>
    <col min="12057" max="12059" width="18.5703125" customWidth="1"/>
    <col min="12060" max="12061" width="0" hidden="1" customWidth="1"/>
    <col min="12062" max="12288" width="9.140625" customWidth="1"/>
    <col min="12289" max="12289" width="1.5703125" customWidth="1"/>
    <col min="12290" max="12303" width="0" hidden="1" customWidth="1"/>
    <col min="12304" max="12304" width="49.5703125" customWidth="1"/>
    <col min="12305" max="12305" width="8.42578125" customWidth="1"/>
    <col min="12306" max="12306" width="6.85546875" customWidth="1"/>
    <col min="12307" max="12307" width="5.7109375" customWidth="1"/>
    <col min="12308" max="12308" width="21.28515625" customWidth="1"/>
    <col min="12309" max="12309" width="6" customWidth="1"/>
    <col min="12310" max="12312" width="0" hidden="1" customWidth="1"/>
    <col min="12313" max="12315" width="18.5703125" customWidth="1"/>
    <col min="12316" max="12317" width="0" hidden="1" customWidth="1"/>
    <col min="12318" max="12544" width="9.140625" customWidth="1"/>
    <col min="12545" max="12545" width="1.5703125" customWidth="1"/>
    <col min="12546" max="12559" width="0" hidden="1" customWidth="1"/>
    <col min="12560" max="12560" width="49.5703125" customWidth="1"/>
    <col min="12561" max="12561" width="8.42578125" customWidth="1"/>
    <col min="12562" max="12562" width="6.85546875" customWidth="1"/>
    <col min="12563" max="12563" width="5.7109375" customWidth="1"/>
    <col min="12564" max="12564" width="21.28515625" customWidth="1"/>
    <col min="12565" max="12565" width="6" customWidth="1"/>
    <col min="12566" max="12568" width="0" hidden="1" customWidth="1"/>
    <col min="12569" max="12571" width="18.5703125" customWidth="1"/>
    <col min="12572" max="12573" width="0" hidden="1" customWidth="1"/>
    <col min="12574" max="12800" width="9.140625" customWidth="1"/>
    <col min="12801" max="12801" width="1.5703125" customWidth="1"/>
    <col min="12802" max="12815" width="0" hidden="1" customWidth="1"/>
    <col min="12816" max="12816" width="49.5703125" customWidth="1"/>
    <col min="12817" max="12817" width="8.42578125" customWidth="1"/>
    <col min="12818" max="12818" width="6.85546875" customWidth="1"/>
    <col min="12819" max="12819" width="5.7109375" customWidth="1"/>
    <col min="12820" max="12820" width="21.28515625" customWidth="1"/>
    <col min="12821" max="12821" width="6" customWidth="1"/>
    <col min="12822" max="12824" width="0" hidden="1" customWidth="1"/>
    <col min="12825" max="12827" width="18.5703125" customWidth="1"/>
    <col min="12828" max="12829" width="0" hidden="1" customWidth="1"/>
    <col min="12830" max="13056" width="9.140625" customWidth="1"/>
    <col min="13057" max="13057" width="1.5703125" customWidth="1"/>
    <col min="13058" max="13071" width="0" hidden="1" customWidth="1"/>
    <col min="13072" max="13072" width="49.5703125" customWidth="1"/>
    <col min="13073" max="13073" width="8.42578125" customWidth="1"/>
    <col min="13074" max="13074" width="6.85546875" customWidth="1"/>
    <col min="13075" max="13075" width="5.7109375" customWidth="1"/>
    <col min="13076" max="13076" width="21.28515625" customWidth="1"/>
    <col min="13077" max="13077" width="6" customWidth="1"/>
    <col min="13078" max="13080" width="0" hidden="1" customWidth="1"/>
    <col min="13081" max="13083" width="18.5703125" customWidth="1"/>
    <col min="13084" max="13085" width="0" hidden="1" customWidth="1"/>
    <col min="13086" max="13312" width="9.140625" customWidth="1"/>
    <col min="13313" max="13313" width="1.5703125" customWidth="1"/>
    <col min="13314" max="13327" width="0" hidden="1" customWidth="1"/>
    <col min="13328" max="13328" width="49.5703125" customWidth="1"/>
    <col min="13329" max="13329" width="8.42578125" customWidth="1"/>
    <col min="13330" max="13330" width="6.85546875" customWidth="1"/>
    <col min="13331" max="13331" width="5.7109375" customWidth="1"/>
    <col min="13332" max="13332" width="21.28515625" customWidth="1"/>
    <col min="13333" max="13333" width="6" customWidth="1"/>
    <col min="13334" max="13336" width="0" hidden="1" customWidth="1"/>
    <col min="13337" max="13339" width="18.5703125" customWidth="1"/>
    <col min="13340" max="13341" width="0" hidden="1" customWidth="1"/>
    <col min="13342" max="13568" width="9.140625" customWidth="1"/>
    <col min="13569" max="13569" width="1.5703125" customWidth="1"/>
    <col min="13570" max="13583" width="0" hidden="1" customWidth="1"/>
    <col min="13584" max="13584" width="49.5703125" customWidth="1"/>
    <col min="13585" max="13585" width="8.42578125" customWidth="1"/>
    <col min="13586" max="13586" width="6.85546875" customWidth="1"/>
    <col min="13587" max="13587" width="5.7109375" customWidth="1"/>
    <col min="13588" max="13588" width="21.28515625" customWidth="1"/>
    <col min="13589" max="13589" width="6" customWidth="1"/>
    <col min="13590" max="13592" width="0" hidden="1" customWidth="1"/>
    <col min="13593" max="13595" width="18.5703125" customWidth="1"/>
    <col min="13596" max="13597" width="0" hidden="1" customWidth="1"/>
    <col min="13598" max="13824" width="9.140625" customWidth="1"/>
    <col min="13825" max="13825" width="1.5703125" customWidth="1"/>
    <col min="13826" max="13839" width="0" hidden="1" customWidth="1"/>
    <col min="13840" max="13840" width="49.5703125" customWidth="1"/>
    <col min="13841" max="13841" width="8.42578125" customWidth="1"/>
    <col min="13842" max="13842" width="6.85546875" customWidth="1"/>
    <col min="13843" max="13843" width="5.7109375" customWidth="1"/>
    <col min="13844" max="13844" width="21.28515625" customWidth="1"/>
    <col min="13845" max="13845" width="6" customWidth="1"/>
    <col min="13846" max="13848" width="0" hidden="1" customWidth="1"/>
    <col min="13849" max="13851" width="18.5703125" customWidth="1"/>
    <col min="13852" max="13853" width="0" hidden="1" customWidth="1"/>
    <col min="13854" max="14080" width="9.140625" customWidth="1"/>
    <col min="14081" max="14081" width="1.5703125" customWidth="1"/>
    <col min="14082" max="14095" width="0" hidden="1" customWidth="1"/>
    <col min="14096" max="14096" width="49.5703125" customWidth="1"/>
    <col min="14097" max="14097" width="8.42578125" customWidth="1"/>
    <col min="14098" max="14098" width="6.85546875" customWidth="1"/>
    <col min="14099" max="14099" width="5.7109375" customWidth="1"/>
    <col min="14100" max="14100" width="21.28515625" customWidth="1"/>
    <col min="14101" max="14101" width="6" customWidth="1"/>
    <col min="14102" max="14104" width="0" hidden="1" customWidth="1"/>
    <col min="14105" max="14107" width="18.5703125" customWidth="1"/>
    <col min="14108" max="14109" width="0" hidden="1" customWidth="1"/>
    <col min="14110" max="14336" width="9.140625" customWidth="1"/>
    <col min="14337" max="14337" width="1.5703125" customWidth="1"/>
    <col min="14338" max="14351" width="0" hidden="1" customWidth="1"/>
    <col min="14352" max="14352" width="49.5703125" customWidth="1"/>
    <col min="14353" max="14353" width="8.42578125" customWidth="1"/>
    <col min="14354" max="14354" width="6.85546875" customWidth="1"/>
    <col min="14355" max="14355" width="5.7109375" customWidth="1"/>
    <col min="14356" max="14356" width="21.28515625" customWidth="1"/>
    <col min="14357" max="14357" width="6" customWidth="1"/>
    <col min="14358" max="14360" width="0" hidden="1" customWidth="1"/>
    <col min="14361" max="14363" width="18.5703125" customWidth="1"/>
    <col min="14364" max="14365" width="0" hidden="1" customWidth="1"/>
    <col min="14366" max="14592" width="9.140625" customWidth="1"/>
    <col min="14593" max="14593" width="1.5703125" customWidth="1"/>
    <col min="14594" max="14607" width="0" hidden="1" customWidth="1"/>
    <col min="14608" max="14608" width="49.5703125" customWidth="1"/>
    <col min="14609" max="14609" width="8.42578125" customWidth="1"/>
    <col min="14610" max="14610" width="6.85546875" customWidth="1"/>
    <col min="14611" max="14611" width="5.7109375" customWidth="1"/>
    <col min="14612" max="14612" width="21.28515625" customWidth="1"/>
    <col min="14613" max="14613" width="6" customWidth="1"/>
    <col min="14614" max="14616" width="0" hidden="1" customWidth="1"/>
    <col min="14617" max="14619" width="18.5703125" customWidth="1"/>
    <col min="14620" max="14621" width="0" hidden="1" customWidth="1"/>
    <col min="14622" max="14848" width="9.140625" customWidth="1"/>
    <col min="14849" max="14849" width="1.5703125" customWidth="1"/>
    <col min="14850" max="14863" width="0" hidden="1" customWidth="1"/>
    <col min="14864" max="14864" width="49.5703125" customWidth="1"/>
    <col min="14865" max="14865" width="8.42578125" customWidth="1"/>
    <col min="14866" max="14866" width="6.85546875" customWidth="1"/>
    <col min="14867" max="14867" width="5.7109375" customWidth="1"/>
    <col min="14868" max="14868" width="21.28515625" customWidth="1"/>
    <col min="14869" max="14869" width="6" customWidth="1"/>
    <col min="14870" max="14872" width="0" hidden="1" customWidth="1"/>
    <col min="14873" max="14875" width="18.5703125" customWidth="1"/>
    <col min="14876" max="14877" width="0" hidden="1" customWidth="1"/>
    <col min="14878" max="15104" width="9.140625" customWidth="1"/>
    <col min="15105" max="15105" width="1.5703125" customWidth="1"/>
    <col min="15106" max="15119" width="0" hidden="1" customWidth="1"/>
    <col min="15120" max="15120" width="49.5703125" customWidth="1"/>
    <col min="15121" max="15121" width="8.42578125" customWidth="1"/>
    <col min="15122" max="15122" width="6.85546875" customWidth="1"/>
    <col min="15123" max="15123" width="5.7109375" customWidth="1"/>
    <col min="15124" max="15124" width="21.28515625" customWidth="1"/>
    <col min="15125" max="15125" width="6" customWidth="1"/>
    <col min="15126" max="15128" width="0" hidden="1" customWidth="1"/>
    <col min="15129" max="15131" width="18.5703125" customWidth="1"/>
    <col min="15132" max="15133" width="0" hidden="1" customWidth="1"/>
    <col min="15134" max="15360" width="9.140625" customWidth="1"/>
    <col min="15361" max="15361" width="1.5703125" customWidth="1"/>
    <col min="15362" max="15375" width="0" hidden="1" customWidth="1"/>
    <col min="15376" max="15376" width="49.5703125" customWidth="1"/>
    <col min="15377" max="15377" width="8.42578125" customWidth="1"/>
    <col min="15378" max="15378" width="6.85546875" customWidth="1"/>
    <col min="15379" max="15379" width="5.7109375" customWidth="1"/>
    <col min="15380" max="15380" width="21.28515625" customWidth="1"/>
    <col min="15381" max="15381" width="6" customWidth="1"/>
    <col min="15382" max="15384" width="0" hidden="1" customWidth="1"/>
    <col min="15385" max="15387" width="18.5703125" customWidth="1"/>
    <col min="15388" max="15389" width="0" hidden="1" customWidth="1"/>
    <col min="15390" max="15616" width="9.140625" customWidth="1"/>
    <col min="15617" max="15617" width="1.5703125" customWidth="1"/>
    <col min="15618" max="15631" width="0" hidden="1" customWidth="1"/>
    <col min="15632" max="15632" width="49.5703125" customWidth="1"/>
    <col min="15633" max="15633" width="8.42578125" customWidth="1"/>
    <col min="15634" max="15634" width="6.85546875" customWidth="1"/>
    <col min="15635" max="15635" width="5.7109375" customWidth="1"/>
    <col min="15636" max="15636" width="21.28515625" customWidth="1"/>
    <col min="15637" max="15637" width="6" customWidth="1"/>
    <col min="15638" max="15640" width="0" hidden="1" customWidth="1"/>
    <col min="15641" max="15643" width="18.5703125" customWidth="1"/>
    <col min="15644" max="15645" width="0" hidden="1" customWidth="1"/>
    <col min="15646" max="15872" width="9.140625" customWidth="1"/>
    <col min="15873" max="15873" width="1.5703125" customWidth="1"/>
    <col min="15874" max="15887" width="0" hidden="1" customWidth="1"/>
    <col min="15888" max="15888" width="49.5703125" customWidth="1"/>
    <col min="15889" max="15889" width="8.42578125" customWidth="1"/>
    <col min="15890" max="15890" width="6.85546875" customWidth="1"/>
    <col min="15891" max="15891" width="5.7109375" customWidth="1"/>
    <col min="15892" max="15892" width="21.28515625" customWidth="1"/>
    <col min="15893" max="15893" width="6" customWidth="1"/>
    <col min="15894" max="15896" width="0" hidden="1" customWidth="1"/>
    <col min="15897" max="15899" width="18.5703125" customWidth="1"/>
    <col min="15900" max="15901" width="0" hidden="1" customWidth="1"/>
    <col min="15902" max="16128" width="9.140625" customWidth="1"/>
    <col min="16129" max="16129" width="1.5703125" customWidth="1"/>
    <col min="16130" max="16143" width="0" hidden="1" customWidth="1"/>
    <col min="16144" max="16144" width="49.5703125" customWidth="1"/>
    <col min="16145" max="16145" width="8.42578125" customWidth="1"/>
    <col min="16146" max="16146" width="6.85546875" customWidth="1"/>
    <col min="16147" max="16147" width="5.7109375" customWidth="1"/>
    <col min="16148" max="16148" width="21.28515625" customWidth="1"/>
    <col min="16149" max="16149" width="6" customWidth="1"/>
    <col min="16150" max="16152" width="0" hidden="1" customWidth="1"/>
    <col min="16153" max="16155" width="18.5703125" customWidth="1"/>
    <col min="16156" max="16157" width="0" hidden="1" customWidth="1"/>
    <col min="16158" max="16384" width="9.140625" customWidth="1"/>
  </cols>
  <sheetData>
    <row r="1" spans="1:30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53" t="s">
        <v>70</v>
      </c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26"/>
    </row>
    <row r="2" spans="1:3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53" t="s">
        <v>310</v>
      </c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26"/>
    </row>
    <row r="3" spans="1:3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153" t="s">
        <v>312</v>
      </c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26"/>
    </row>
    <row r="4" spans="1:3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136" t="s">
        <v>315</v>
      </c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26"/>
    </row>
    <row r="5" spans="1:3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26"/>
    </row>
    <row r="6" spans="1:30" ht="35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185" t="s">
        <v>318</v>
      </c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26"/>
      <c r="AC6" s="26"/>
      <c r="AD6" s="26"/>
    </row>
    <row r="7" spans="1:30" ht="12.7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2.7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31" t="s">
        <v>2</v>
      </c>
      <c r="Y8" s="26"/>
      <c r="Z8" s="31"/>
      <c r="AA8" s="31" t="s">
        <v>214</v>
      </c>
      <c r="AB8" s="26"/>
      <c r="AC8" s="26"/>
      <c r="AD8" s="26"/>
    </row>
    <row r="9" spans="1:30" ht="18.75" customHeight="1" thickBot="1" x14ac:dyDescent="0.3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186" t="s">
        <v>215</v>
      </c>
      <c r="Q9" s="186" t="s">
        <v>69</v>
      </c>
      <c r="R9" s="186" t="s">
        <v>51</v>
      </c>
      <c r="S9" s="186" t="s">
        <v>50</v>
      </c>
      <c r="T9" s="186" t="s">
        <v>49</v>
      </c>
      <c r="U9" s="181" t="s">
        <v>48</v>
      </c>
      <c r="V9" s="32" t="s">
        <v>2</v>
      </c>
      <c r="W9" s="181" t="s">
        <v>216</v>
      </c>
      <c r="X9" s="33" t="s">
        <v>2</v>
      </c>
      <c r="Y9" s="181" t="s">
        <v>433</v>
      </c>
      <c r="Z9" s="181" t="s">
        <v>217</v>
      </c>
      <c r="AA9" s="182" t="s">
        <v>53</v>
      </c>
      <c r="AB9" s="26"/>
      <c r="AC9" s="26"/>
      <c r="AD9" s="26"/>
    </row>
    <row r="10" spans="1:30" ht="18" customHeight="1" x14ac:dyDescent="0.25">
      <c r="A10" s="28"/>
      <c r="B10" s="34" t="s">
        <v>218</v>
      </c>
      <c r="C10" s="34"/>
      <c r="D10" s="34" t="s">
        <v>219</v>
      </c>
      <c r="E10" s="34"/>
      <c r="F10" s="34"/>
      <c r="G10" s="34"/>
      <c r="H10" s="34"/>
      <c r="I10" s="34"/>
      <c r="J10" s="34" t="s">
        <v>48</v>
      </c>
      <c r="K10" s="34"/>
      <c r="L10" s="34"/>
      <c r="M10" s="34" t="s">
        <v>220</v>
      </c>
      <c r="N10" s="34" t="s">
        <v>220</v>
      </c>
      <c r="O10" s="34" t="s">
        <v>220</v>
      </c>
      <c r="P10" s="186"/>
      <c r="Q10" s="186"/>
      <c r="R10" s="186"/>
      <c r="S10" s="186"/>
      <c r="T10" s="186"/>
      <c r="U10" s="181"/>
      <c r="V10" s="35" t="s">
        <v>221</v>
      </c>
      <c r="W10" s="181"/>
      <c r="X10" s="36" t="s">
        <v>222</v>
      </c>
      <c r="Y10" s="181"/>
      <c r="Z10" s="181"/>
      <c r="AA10" s="183"/>
      <c r="AB10" s="180"/>
      <c r="AC10" s="180"/>
      <c r="AD10" s="26"/>
    </row>
    <row r="11" spans="1:30" ht="8.25" customHeight="1" x14ac:dyDescent="0.25">
      <c r="A11" s="26"/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186"/>
      <c r="Q11" s="186"/>
      <c r="R11" s="186"/>
      <c r="S11" s="186"/>
      <c r="T11" s="186"/>
      <c r="U11" s="181"/>
      <c r="V11" s="35"/>
      <c r="W11" s="39"/>
      <c r="X11" s="40"/>
      <c r="Y11" s="181"/>
      <c r="Z11" s="181"/>
      <c r="AA11" s="184"/>
      <c r="AB11" s="180"/>
      <c r="AC11" s="180"/>
      <c r="AD11" s="26"/>
    </row>
    <row r="12" spans="1:30" ht="15.75" x14ac:dyDescent="0.25">
      <c r="A12" s="29"/>
      <c r="B12" s="178" t="s">
        <v>223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9"/>
      <c r="P12" s="89" t="s">
        <v>223</v>
      </c>
      <c r="Q12" s="88">
        <v>811</v>
      </c>
      <c r="R12" s="87">
        <v>0</v>
      </c>
      <c r="S12" s="87">
        <v>0</v>
      </c>
      <c r="T12" s="86" t="s">
        <v>2</v>
      </c>
      <c r="U12" s="85" t="s">
        <v>2</v>
      </c>
      <c r="V12" s="78">
        <v>0</v>
      </c>
      <c r="W12" s="168"/>
      <c r="X12" s="169"/>
      <c r="Y12" s="84">
        <f>Y13+Y28+Y58+Y124+Y230+Y236+Y247</f>
        <v>239801694.29999998</v>
      </c>
      <c r="Z12" s="84">
        <f t="shared" ref="Z12" si="0">Z13+Z28+Z58+Z124+Z230+Z236+Z247</f>
        <v>32677297.129999999</v>
      </c>
      <c r="AA12" s="42">
        <f t="shared" ref="AA12:AA76" si="1">Z12/Y12*100</f>
        <v>13.626799937918538</v>
      </c>
      <c r="AB12" s="43" t="s">
        <v>224</v>
      </c>
      <c r="AC12" s="44"/>
      <c r="AD12" s="30"/>
    </row>
    <row r="13" spans="1:30" ht="15.75" x14ac:dyDescent="0.25">
      <c r="A13" s="29"/>
      <c r="B13" s="178" t="s">
        <v>40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9"/>
      <c r="P13" s="89" t="s">
        <v>40</v>
      </c>
      <c r="Q13" s="88">
        <v>811</v>
      </c>
      <c r="R13" s="87">
        <v>1</v>
      </c>
      <c r="S13" s="87">
        <v>0</v>
      </c>
      <c r="T13" s="86" t="s">
        <v>2</v>
      </c>
      <c r="U13" s="85" t="s">
        <v>2</v>
      </c>
      <c r="V13" s="78">
        <v>0</v>
      </c>
      <c r="W13" s="168"/>
      <c r="X13" s="169"/>
      <c r="Y13" s="84">
        <f>Y14+Y19</f>
        <v>207333</v>
      </c>
      <c r="Z13" s="84">
        <f>Z14+Z19</f>
        <v>20000</v>
      </c>
      <c r="AA13" s="42">
        <f t="shared" si="1"/>
        <v>9.6463177593533107</v>
      </c>
      <c r="AB13" s="43" t="s">
        <v>225</v>
      </c>
      <c r="AC13" s="44"/>
      <c r="AD13" s="30"/>
    </row>
    <row r="14" spans="1:30" ht="78.75" x14ac:dyDescent="0.25">
      <c r="A14" s="29"/>
      <c r="B14" s="178" t="s">
        <v>39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9"/>
      <c r="P14" s="89" t="s">
        <v>39</v>
      </c>
      <c r="Q14" s="88">
        <v>811</v>
      </c>
      <c r="R14" s="87">
        <v>1</v>
      </c>
      <c r="S14" s="87">
        <v>4</v>
      </c>
      <c r="T14" s="86" t="s">
        <v>2</v>
      </c>
      <c r="U14" s="85" t="s">
        <v>2</v>
      </c>
      <c r="V14" s="78">
        <v>0</v>
      </c>
      <c r="W14" s="168"/>
      <c r="X14" s="169"/>
      <c r="Y14" s="84">
        <f t="shared" ref="Y14:Z17" si="2">Y15</f>
        <v>17333</v>
      </c>
      <c r="Z14" s="84">
        <f t="shared" si="2"/>
        <v>0</v>
      </c>
      <c r="AA14" s="42">
        <f t="shared" si="1"/>
        <v>0</v>
      </c>
      <c r="AB14" s="43" t="s">
        <v>225</v>
      </c>
      <c r="AC14" s="44"/>
      <c r="AD14" s="30"/>
    </row>
    <row r="15" spans="1:30" ht="31.5" x14ac:dyDescent="0.25">
      <c r="A15" s="29"/>
      <c r="B15" s="45"/>
      <c r="C15" s="46"/>
      <c r="D15" s="47"/>
      <c r="E15" s="176" t="s">
        <v>226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7"/>
      <c r="P15" s="89" t="s">
        <v>91</v>
      </c>
      <c r="Q15" s="88">
        <v>811</v>
      </c>
      <c r="R15" s="87">
        <v>1</v>
      </c>
      <c r="S15" s="87">
        <v>4</v>
      </c>
      <c r="T15" s="86" t="s">
        <v>92</v>
      </c>
      <c r="U15" s="85" t="s">
        <v>2</v>
      </c>
      <c r="V15" s="78" t="s">
        <v>227</v>
      </c>
      <c r="W15" s="168"/>
      <c r="X15" s="169"/>
      <c r="Y15" s="84">
        <f t="shared" si="2"/>
        <v>17333</v>
      </c>
      <c r="Z15" s="84">
        <f t="shared" si="2"/>
        <v>0</v>
      </c>
      <c r="AA15" s="42">
        <f t="shared" si="1"/>
        <v>0</v>
      </c>
      <c r="AB15" s="43" t="s">
        <v>225</v>
      </c>
      <c r="AC15" s="44"/>
      <c r="AD15" s="30"/>
    </row>
    <row r="16" spans="1:30" ht="31.5" x14ac:dyDescent="0.25">
      <c r="A16" s="29"/>
      <c r="B16" s="45"/>
      <c r="C16" s="46"/>
      <c r="D16" s="46"/>
      <c r="E16" s="48"/>
      <c r="F16" s="48"/>
      <c r="G16" s="48"/>
      <c r="H16" s="49"/>
      <c r="I16" s="172" t="s">
        <v>228</v>
      </c>
      <c r="J16" s="172"/>
      <c r="K16" s="172"/>
      <c r="L16" s="172"/>
      <c r="M16" s="172"/>
      <c r="N16" s="172"/>
      <c r="O16" s="173"/>
      <c r="P16" s="89" t="s">
        <v>93</v>
      </c>
      <c r="Q16" s="88">
        <v>811</v>
      </c>
      <c r="R16" s="87">
        <v>1</v>
      </c>
      <c r="S16" s="87">
        <v>4</v>
      </c>
      <c r="T16" s="86" t="s">
        <v>94</v>
      </c>
      <c r="U16" s="85" t="s">
        <v>2</v>
      </c>
      <c r="V16" s="78" t="s">
        <v>227</v>
      </c>
      <c r="W16" s="168"/>
      <c r="X16" s="169"/>
      <c r="Y16" s="84">
        <f t="shared" si="2"/>
        <v>17333</v>
      </c>
      <c r="Z16" s="84">
        <f t="shared" si="2"/>
        <v>0</v>
      </c>
      <c r="AA16" s="42">
        <f t="shared" si="1"/>
        <v>0</v>
      </c>
      <c r="AB16" s="43" t="s">
        <v>225</v>
      </c>
      <c r="AC16" s="44"/>
      <c r="AD16" s="30"/>
    </row>
    <row r="17" spans="1:30" ht="31.5" x14ac:dyDescent="0.25">
      <c r="A17" s="29"/>
      <c r="B17" s="170">
        <v>200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1"/>
      <c r="P17" s="83" t="s">
        <v>38</v>
      </c>
      <c r="Q17" s="82">
        <v>811</v>
      </c>
      <c r="R17" s="81">
        <v>1</v>
      </c>
      <c r="S17" s="81">
        <v>4</v>
      </c>
      <c r="T17" s="80" t="s">
        <v>94</v>
      </c>
      <c r="U17" s="79">
        <v>200</v>
      </c>
      <c r="V17" s="78" t="s">
        <v>227</v>
      </c>
      <c r="W17" s="174"/>
      <c r="X17" s="175"/>
      <c r="Y17" s="77">
        <f t="shared" si="2"/>
        <v>17333</v>
      </c>
      <c r="Z17" s="77">
        <f t="shared" si="2"/>
        <v>0</v>
      </c>
      <c r="AA17" s="42">
        <f t="shared" si="1"/>
        <v>0</v>
      </c>
      <c r="AB17" s="43" t="s">
        <v>225</v>
      </c>
      <c r="AC17" s="44"/>
      <c r="AD17" s="30"/>
    </row>
    <row r="18" spans="1:30" ht="47.25" x14ac:dyDescent="0.25">
      <c r="A18" s="29"/>
      <c r="B18" s="170">
        <v>200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1"/>
      <c r="P18" s="83" t="s">
        <v>12</v>
      </c>
      <c r="Q18" s="82">
        <v>811</v>
      </c>
      <c r="R18" s="81">
        <v>1</v>
      </c>
      <c r="S18" s="81">
        <v>4</v>
      </c>
      <c r="T18" s="80" t="s">
        <v>94</v>
      </c>
      <c r="U18" s="79">
        <v>240</v>
      </c>
      <c r="V18" s="78" t="s">
        <v>227</v>
      </c>
      <c r="W18" s="174"/>
      <c r="X18" s="175"/>
      <c r="Y18" s="77">
        <v>17333</v>
      </c>
      <c r="Z18" s="91">
        <v>0</v>
      </c>
      <c r="AA18" s="42">
        <f t="shared" si="1"/>
        <v>0</v>
      </c>
      <c r="AB18" s="43" t="s">
        <v>225</v>
      </c>
      <c r="AC18" s="44"/>
      <c r="AD18" s="30"/>
    </row>
    <row r="19" spans="1:30" ht="15.75" x14ac:dyDescent="0.25">
      <c r="A19" s="29"/>
      <c r="B19" s="170">
        <v>300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1"/>
      <c r="P19" s="89" t="s">
        <v>202</v>
      </c>
      <c r="Q19" s="88">
        <v>811</v>
      </c>
      <c r="R19" s="87">
        <v>1</v>
      </c>
      <c r="S19" s="87">
        <v>13</v>
      </c>
      <c r="T19" s="86" t="s">
        <v>2</v>
      </c>
      <c r="U19" s="85" t="s">
        <v>2</v>
      </c>
      <c r="V19" s="78">
        <v>0</v>
      </c>
      <c r="W19" s="168"/>
      <c r="X19" s="169"/>
      <c r="Y19" s="84">
        <f>Y20</f>
        <v>190000</v>
      </c>
      <c r="Z19" s="84">
        <f>Z20</f>
        <v>20000</v>
      </c>
      <c r="AA19" s="42">
        <f t="shared" si="1"/>
        <v>10.526315789473683</v>
      </c>
      <c r="AB19" s="43" t="s">
        <v>225</v>
      </c>
      <c r="AC19" s="44"/>
      <c r="AD19" s="30"/>
    </row>
    <row r="20" spans="1:30" ht="31.5" x14ac:dyDescent="0.25">
      <c r="A20" s="29"/>
      <c r="B20" s="170">
        <v>300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1"/>
      <c r="P20" s="89" t="s">
        <v>91</v>
      </c>
      <c r="Q20" s="88">
        <v>811</v>
      </c>
      <c r="R20" s="87">
        <v>1</v>
      </c>
      <c r="S20" s="87">
        <v>13</v>
      </c>
      <c r="T20" s="86" t="s">
        <v>92</v>
      </c>
      <c r="U20" s="85" t="s">
        <v>2</v>
      </c>
      <c r="V20" s="78" t="s">
        <v>227</v>
      </c>
      <c r="W20" s="168"/>
      <c r="X20" s="169"/>
      <c r="Y20" s="84">
        <f>Y21</f>
        <v>190000</v>
      </c>
      <c r="Z20" s="84">
        <f>Z21</f>
        <v>20000</v>
      </c>
      <c r="AA20" s="42">
        <f t="shared" si="1"/>
        <v>10.526315789473683</v>
      </c>
      <c r="AB20" s="43" t="s">
        <v>225</v>
      </c>
      <c r="AC20" s="44"/>
      <c r="AD20" s="30"/>
    </row>
    <row r="21" spans="1:30" ht="31.5" x14ac:dyDescent="0.25">
      <c r="A21" s="29"/>
      <c r="B21" s="170">
        <v>800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1"/>
      <c r="P21" s="89" t="s">
        <v>203</v>
      </c>
      <c r="Q21" s="88">
        <v>811</v>
      </c>
      <c r="R21" s="87">
        <v>1</v>
      </c>
      <c r="S21" s="87">
        <v>13</v>
      </c>
      <c r="T21" s="86" t="s">
        <v>204</v>
      </c>
      <c r="U21" s="85" t="s">
        <v>2</v>
      </c>
      <c r="V21" s="78" t="s">
        <v>227</v>
      </c>
      <c r="W21" s="168"/>
      <c r="X21" s="169"/>
      <c r="Y21" s="84">
        <f>Y22+Y24+Y26</f>
        <v>190000</v>
      </c>
      <c r="Z21" s="84">
        <f>Z22+Z24+Z26</f>
        <v>20000</v>
      </c>
      <c r="AA21" s="42">
        <f t="shared" si="1"/>
        <v>10.526315789473683</v>
      </c>
      <c r="AB21" s="43" t="s">
        <v>225</v>
      </c>
      <c r="AC21" s="44"/>
      <c r="AD21" s="30"/>
    </row>
    <row r="22" spans="1:30" ht="31.5" x14ac:dyDescent="0.25">
      <c r="A22" s="29"/>
      <c r="B22" s="170">
        <v>800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1"/>
      <c r="P22" s="83" t="s">
        <v>38</v>
      </c>
      <c r="Q22" s="82">
        <v>811</v>
      </c>
      <c r="R22" s="81">
        <v>1</v>
      </c>
      <c r="S22" s="81">
        <v>13</v>
      </c>
      <c r="T22" s="80" t="s">
        <v>204</v>
      </c>
      <c r="U22" s="79">
        <v>200</v>
      </c>
      <c r="V22" s="78" t="s">
        <v>227</v>
      </c>
      <c r="W22" s="174"/>
      <c r="X22" s="175"/>
      <c r="Y22" s="77">
        <f>Y23</f>
        <v>160000</v>
      </c>
      <c r="Z22" s="77">
        <f>Z23</f>
        <v>0</v>
      </c>
      <c r="AA22" s="42">
        <f t="shared" si="1"/>
        <v>0</v>
      </c>
      <c r="AB22" s="43" t="s">
        <v>225</v>
      </c>
      <c r="AC22" s="44"/>
      <c r="AD22" s="30"/>
    </row>
    <row r="23" spans="1:30" ht="47.25" x14ac:dyDescent="0.25">
      <c r="A23" s="29"/>
      <c r="B23" s="178" t="s">
        <v>201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9"/>
      <c r="P23" s="83" t="s">
        <v>12</v>
      </c>
      <c r="Q23" s="82">
        <v>811</v>
      </c>
      <c r="R23" s="81">
        <v>1</v>
      </c>
      <c r="S23" s="81">
        <v>13</v>
      </c>
      <c r="T23" s="80" t="s">
        <v>204</v>
      </c>
      <c r="U23" s="79">
        <v>240</v>
      </c>
      <c r="V23" s="78" t="s">
        <v>227</v>
      </c>
      <c r="W23" s="174"/>
      <c r="X23" s="175"/>
      <c r="Y23" s="77">
        <v>160000</v>
      </c>
      <c r="Z23" s="90">
        <v>0</v>
      </c>
      <c r="AA23" s="42">
        <f t="shared" si="1"/>
        <v>0</v>
      </c>
      <c r="AB23" s="43" t="s">
        <v>225</v>
      </c>
      <c r="AC23" s="44"/>
      <c r="AD23" s="30"/>
    </row>
    <row r="24" spans="1:30" ht="31.5" x14ac:dyDescent="0.25">
      <c r="A24" s="29"/>
      <c r="B24" s="45"/>
      <c r="C24" s="46"/>
      <c r="D24" s="47"/>
      <c r="E24" s="176" t="s">
        <v>226</v>
      </c>
      <c r="F24" s="176"/>
      <c r="G24" s="176"/>
      <c r="H24" s="176"/>
      <c r="I24" s="176"/>
      <c r="J24" s="176"/>
      <c r="K24" s="176"/>
      <c r="L24" s="176"/>
      <c r="M24" s="176"/>
      <c r="N24" s="176"/>
      <c r="O24" s="177"/>
      <c r="P24" s="83" t="s">
        <v>3</v>
      </c>
      <c r="Q24" s="82">
        <v>811</v>
      </c>
      <c r="R24" s="81">
        <v>1</v>
      </c>
      <c r="S24" s="81">
        <v>13</v>
      </c>
      <c r="T24" s="80" t="s">
        <v>204</v>
      </c>
      <c r="U24" s="79">
        <v>300</v>
      </c>
      <c r="V24" s="78" t="s">
        <v>227</v>
      </c>
      <c r="W24" s="174"/>
      <c r="X24" s="175"/>
      <c r="Y24" s="77">
        <f>Y25</f>
        <v>10000</v>
      </c>
      <c r="Z24" s="77">
        <f>Z25</f>
        <v>0</v>
      </c>
      <c r="AA24" s="42">
        <f t="shared" si="1"/>
        <v>0</v>
      </c>
      <c r="AB24" s="43" t="s">
        <v>225</v>
      </c>
      <c r="AC24" s="44"/>
      <c r="AD24" s="30"/>
    </row>
    <row r="25" spans="1:30" ht="15.75" x14ac:dyDescent="0.25">
      <c r="A25" s="29"/>
      <c r="B25" s="45"/>
      <c r="C25" s="46"/>
      <c r="D25" s="46"/>
      <c r="E25" s="48"/>
      <c r="F25" s="48"/>
      <c r="G25" s="48"/>
      <c r="H25" s="49"/>
      <c r="I25" s="172" t="s">
        <v>229</v>
      </c>
      <c r="J25" s="172"/>
      <c r="K25" s="172"/>
      <c r="L25" s="172"/>
      <c r="M25" s="172"/>
      <c r="N25" s="172"/>
      <c r="O25" s="173"/>
      <c r="P25" s="83" t="s">
        <v>205</v>
      </c>
      <c r="Q25" s="82">
        <v>811</v>
      </c>
      <c r="R25" s="81">
        <v>1</v>
      </c>
      <c r="S25" s="81">
        <v>13</v>
      </c>
      <c r="T25" s="80" t="s">
        <v>204</v>
      </c>
      <c r="U25" s="79">
        <v>350</v>
      </c>
      <c r="V25" s="78" t="s">
        <v>227</v>
      </c>
      <c r="W25" s="174"/>
      <c r="X25" s="175"/>
      <c r="Y25" s="77">
        <v>10000</v>
      </c>
      <c r="Z25" s="90">
        <v>0</v>
      </c>
      <c r="AA25" s="42">
        <f t="shared" si="1"/>
        <v>0</v>
      </c>
      <c r="AB25" s="43" t="s">
        <v>225</v>
      </c>
      <c r="AC25" s="44"/>
      <c r="AD25" s="30"/>
    </row>
    <row r="26" spans="1:30" ht="15.75" x14ac:dyDescent="0.25">
      <c r="A26" s="29"/>
      <c r="B26" s="170">
        <v>800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1"/>
      <c r="P26" s="83" t="s">
        <v>17</v>
      </c>
      <c r="Q26" s="82">
        <v>811</v>
      </c>
      <c r="R26" s="81">
        <v>1</v>
      </c>
      <c r="S26" s="81">
        <v>13</v>
      </c>
      <c r="T26" s="80" t="s">
        <v>204</v>
      </c>
      <c r="U26" s="79">
        <v>800</v>
      </c>
      <c r="V26" s="78" t="s">
        <v>227</v>
      </c>
      <c r="W26" s="174"/>
      <c r="X26" s="175"/>
      <c r="Y26" s="77">
        <f>Y27</f>
        <v>20000</v>
      </c>
      <c r="Z26" s="77">
        <f>Z27</f>
        <v>20000</v>
      </c>
      <c r="AA26" s="42">
        <f t="shared" si="1"/>
        <v>100</v>
      </c>
      <c r="AB26" s="43" t="s">
        <v>225</v>
      </c>
      <c r="AC26" s="44"/>
      <c r="AD26" s="30"/>
    </row>
    <row r="27" spans="1:30" ht="15.75" x14ac:dyDescent="0.25">
      <c r="A27" s="29"/>
      <c r="B27" s="170">
        <v>800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1"/>
      <c r="P27" s="83" t="s">
        <v>63</v>
      </c>
      <c r="Q27" s="82">
        <v>811</v>
      </c>
      <c r="R27" s="81">
        <v>1</v>
      </c>
      <c r="S27" s="81">
        <v>13</v>
      </c>
      <c r="T27" s="80" t="s">
        <v>204</v>
      </c>
      <c r="U27" s="79">
        <v>850</v>
      </c>
      <c r="V27" s="78" t="s">
        <v>227</v>
      </c>
      <c r="W27" s="174"/>
      <c r="X27" s="175"/>
      <c r="Y27" s="77">
        <v>20000</v>
      </c>
      <c r="Z27" s="91">
        <v>20000</v>
      </c>
      <c r="AA27" s="42">
        <f t="shared" si="1"/>
        <v>100</v>
      </c>
      <c r="AB27" s="43" t="s">
        <v>225</v>
      </c>
      <c r="AC27" s="44"/>
      <c r="AD27" s="30"/>
    </row>
    <row r="28" spans="1:30" ht="47.25" x14ac:dyDescent="0.25">
      <c r="A28" s="29"/>
      <c r="B28" s="178" t="s">
        <v>202</v>
      </c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9"/>
      <c r="P28" s="89" t="s">
        <v>36</v>
      </c>
      <c r="Q28" s="88">
        <v>811</v>
      </c>
      <c r="R28" s="87">
        <v>3</v>
      </c>
      <c r="S28" s="87">
        <v>0</v>
      </c>
      <c r="T28" s="86" t="s">
        <v>2</v>
      </c>
      <c r="U28" s="85" t="s">
        <v>2</v>
      </c>
      <c r="V28" s="78">
        <v>0</v>
      </c>
      <c r="W28" s="168"/>
      <c r="X28" s="169"/>
      <c r="Y28" s="84">
        <f>Y29+Y37+Y45</f>
        <v>4179852</v>
      </c>
      <c r="Z28" s="84">
        <f>Z29+Z37+Z45</f>
        <v>542248.9</v>
      </c>
      <c r="AA28" s="42">
        <f t="shared" si="1"/>
        <v>12.972921050793188</v>
      </c>
      <c r="AB28" s="43" t="s">
        <v>225</v>
      </c>
      <c r="AC28" s="44"/>
      <c r="AD28" s="30"/>
    </row>
    <row r="29" spans="1:30" ht="15.75" x14ac:dyDescent="0.25">
      <c r="A29" s="29"/>
      <c r="B29" s="45"/>
      <c r="C29" s="46"/>
      <c r="D29" s="47"/>
      <c r="E29" s="176" t="s">
        <v>226</v>
      </c>
      <c r="F29" s="176"/>
      <c r="G29" s="176"/>
      <c r="H29" s="176"/>
      <c r="I29" s="176"/>
      <c r="J29" s="176"/>
      <c r="K29" s="176"/>
      <c r="L29" s="176"/>
      <c r="M29" s="176"/>
      <c r="N29" s="176"/>
      <c r="O29" s="177"/>
      <c r="P29" s="89" t="s">
        <v>95</v>
      </c>
      <c r="Q29" s="88">
        <v>811</v>
      </c>
      <c r="R29" s="87">
        <v>3</v>
      </c>
      <c r="S29" s="87">
        <v>9</v>
      </c>
      <c r="T29" s="86" t="s">
        <v>2</v>
      </c>
      <c r="U29" s="85" t="s">
        <v>2</v>
      </c>
      <c r="V29" s="78">
        <v>0</v>
      </c>
      <c r="W29" s="168"/>
      <c r="X29" s="169"/>
      <c r="Y29" s="84">
        <f>Y30</f>
        <v>333000</v>
      </c>
      <c r="Z29" s="84">
        <f>Z30</f>
        <v>0</v>
      </c>
      <c r="AA29" s="42">
        <f t="shared" si="1"/>
        <v>0</v>
      </c>
      <c r="AB29" s="43" t="s">
        <v>225</v>
      </c>
      <c r="AC29" s="44"/>
      <c r="AD29" s="30"/>
    </row>
    <row r="30" spans="1:30" ht="31.5" x14ac:dyDescent="0.25">
      <c r="A30" s="29"/>
      <c r="B30" s="45"/>
      <c r="C30" s="46"/>
      <c r="D30" s="46"/>
      <c r="E30" s="48"/>
      <c r="F30" s="48"/>
      <c r="G30" s="48"/>
      <c r="H30" s="49"/>
      <c r="I30" s="172" t="s">
        <v>230</v>
      </c>
      <c r="J30" s="172"/>
      <c r="K30" s="172"/>
      <c r="L30" s="172"/>
      <c r="M30" s="172"/>
      <c r="N30" s="172"/>
      <c r="O30" s="173"/>
      <c r="P30" s="89" t="s">
        <v>91</v>
      </c>
      <c r="Q30" s="88">
        <v>811</v>
      </c>
      <c r="R30" s="87">
        <v>3</v>
      </c>
      <c r="S30" s="87">
        <v>9</v>
      </c>
      <c r="T30" s="86" t="s">
        <v>92</v>
      </c>
      <c r="U30" s="85" t="s">
        <v>2</v>
      </c>
      <c r="V30" s="78" t="s">
        <v>227</v>
      </c>
      <c r="W30" s="168"/>
      <c r="X30" s="169"/>
      <c r="Y30" s="84">
        <f>Y31+Y34</f>
        <v>333000</v>
      </c>
      <c r="Z30" s="84">
        <f>Z31+Z34</f>
        <v>0</v>
      </c>
      <c r="AA30" s="42">
        <f t="shared" si="1"/>
        <v>0</v>
      </c>
      <c r="AB30" s="43" t="s">
        <v>225</v>
      </c>
      <c r="AC30" s="44"/>
      <c r="AD30" s="30"/>
    </row>
    <row r="31" spans="1:30" ht="47.25" x14ac:dyDescent="0.25">
      <c r="A31" s="29"/>
      <c r="B31" s="170">
        <v>200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1"/>
      <c r="P31" s="89" t="s">
        <v>96</v>
      </c>
      <c r="Q31" s="88">
        <v>811</v>
      </c>
      <c r="R31" s="87">
        <v>3</v>
      </c>
      <c r="S31" s="87">
        <v>9</v>
      </c>
      <c r="T31" s="86" t="s">
        <v>97</v>
      </c>
      <c r="U31" s="85" t="s">
        <v>2</v>
      </c>
      <c r="V31" s="78" t="s">
        <v>227</v>
      </c>
      <c r="W31" s="168"/>
      <c r="X31" s="169"/>
      <c r="Y31" s="84">
        <f>Y32</f>
        <v>33000</v>
      </c>
      <c r="Z31" s="84">
        <f>Z32</f>
        <v>0</v>
      </c>
      <c r="AA31" s="42">
        <f t="shared" si="1"/>
        <v>0</v>
      </c>
      <c r="AB31" s="43" t="s">
        <v>225</v>
      </c>
      <c r="AC31" s="44"/>
      <c r="AD31" s="30"/>
    </row>
    <row r="32" spans="1:30" ht="31.5" x14ac:dyDescent="0.25">
      <c r="A32" s="29"/>
      <c r="B32" s="170">
        <v>200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1"/>
      <c r="P32" s="83" t="s">
        <v>38</v>
      </c>
      <c r="Q32" s="82">
        <v>811</v>
      </c>
      <c r="R32" s="81">
        <v>3</v>
      </c>
      <c r="S32" s="81">
        <v>9</v>
      </c>
      <c r="T32" s="80" t="s">
        <v>97</v>
      </c>
      <c r="U32" s="79">
        <v>200</v>
      </c>
      <c r="V32" s="78" t="s">
        <v>227</v>
      </c>
      <c r="W32" s="174"/>
      <c r="X32" s="175"/>
      <c r="Y32" s="77">
        <f>Y33</f>
        <v>33000</v>
      </c>
      <c r="Z32" s="77">
        <f>Z33</f>
        <v>0</v>
      </c>
      <c r="AA32" s="42">
        <f t="shared" si="1"/>
        <v>0</v>
      </c>
      <c r="AB32" s="43" t="s">
        <v>225</v>
      </c>
      <c r="AC32" s="44"/>
      <c r="AD32" s="30"/>
    </row>
    <row r="33" spans="1:30" ht="47.25" x14ac:dyDescent="0.25">
      <c r="A33" s="29"/>
      <c r="B33" s="170">
        <v>300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1"/>
      <c r="P33" s="83" t="s">
        <v>12</v>
      </c>
      <c r="Q33" s="82">
        <v>811</v>
      </c>
      <c r="R33" s="81">
        <v>3</v>
      </c>
      <c r="S33" s="81">
        <v>9</v>
      </c>
      <c r="T33" s="80" t="s">
        <v>97</v>
      </c>
      <c r="U33" s="79">
        <v>240</v>
      </c>
      <c r="V33" s="78" t="s">
        <v>227</v>
      </c>
      <c r="W33" s="174"/>
      <c r="X33" s="175"/>
      <c r="Y33" s="77">
        <v>33000</v>
      </c>
      <c r="Z33" s="91">
        <v>0</v>
      </c>
      <c r="AA33" s="42">
        <f t="shared" si="1"/>
        <v>0</v>
      </c>
      <c r="AB33" s="43" t="s">
        <v>225</v>
      </c>
      <c r="AC33" s="44"/>
      <c r="AD33" s="30"/>
    </row>
    <row r="34" spans="1:30" ht="78.75" x14ac:dyDescent="0.25">
      <c r="A34" s="29"/>
      <c r="B34" s="170">
        <v>300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1"/>
      <c r="P34" s="89" t="s">
        <v>235</v>
      </c>
      <c r="Q34" s="88">
        <v>811</v>
      </c>
      <c r="R34" s="87">
        <v>3</v>
      </c>
      <c r="S34" s="87">
        <v>9</v>
      </c>
      <c r="T34" s="86" t="s">
        <v>236</v>
      </c>
      <c r="U34" s="85" t="s">
        <v>2</v>
      </c>
      <c r="V34" s="78" t="s">
        <v>227</v>
      </c>
      <c r="W34" s="168"/>
      <c r="X34" s="169"/>
      <c r="Y34" s="84">
        <f>Y35</f>
        <v>300000</v>
      </c>
      <c r="Z34" s="84">
        <f>Z35</f>
        <v>0</v>
      </c>
      <c r="AA34" s="42">
        <f t="shared" si="1"/>
        <v>0</v>
      </c>
      <c r="AB34" s="43" t="s">
        <v>225</v>
      </c>
      <c r="AC34" s="44"/>
      <c r="AD34" s="30"/>
    </row>
    <row r="35" spans="1:30" ht="15.75" x14ac:dyDescent="0.25">
      <c r="A35" s="29"/>
      <c r="B35" s="170">
        <v>800</v>
      </c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1"/>
      <c r="P35" s="83" t="s">
        <v>10</v>
      </c>
      <c r="Q35" s="82">
        <v>811</v>
      </c>
      <c r="R35" s="81">
        <v>3</v>
      </c>
      <c r="S35" s="81">
        <v>9</v>
      </c>
      <c r="T35" s="80" t="s">
        <v>236</v>
      </c>
      <c r="U35" s="79">
        <v>500</v>
      </c>
      <c r="V35" s="78" t="s">
        <v>227</v>
      </c>
      <c r="W35" s="174"/>
      <c r="X35" s="175"/>
      <c r="Y35" s="77">
        <f>Y36</f>
        <v>300000</v>
      </c>
      <c r="Z35" s="77">
        <f>Z36</f>
        <v>0</v>
      </c>
      <c r="AA35" s="42">
        <f t="shared" si="1"/>
        <v>0</v>
      </c>
      <c r="AB35" s="43" t="s">
        <v>225</v>
      </c>
      <c r="AC35" s="44"/>
      <c r="AD35" s="30"/>
    </row>
    <row r="36" spans="1:30" ht="15.75" x14ac:dyDescent="0.25">
      <c r="A36" s="29"/>
      <c r="B36" s="170">
        <v>800</v>
      </c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1"/>
      <c r="P36" s="83" t="s">
        <v>9</v>
      </c>
      <c r="Q36" s="82">
        <v>811</v>
      </c>
      <c r="R36" s="81">
        <v>3</v>
      </c>
      <c r="S36" s="81">
        <v>9</v>
      </c>
      <c r="T36" s="80" t="s">
        <v>236</v>
      </c>
      <c r="U36" s="79">
        <v>540</v>
      </c>
      <c r="V36" s="78" t="s">
        <v>227</v>
      </c>
      <c r="W36" s="174"/>
      <c r="X36" s="175"/>
      <c r="Y36" s="77">
        <v>300000</v>
      </c>
      <c r="Z36" s="91">
        <v>0</v>
      </c>
      <c r="AA36" s="42">
        <f t="shared" si="1"/>
        <v>0</v>
      </c>
      <c r="AB36" s="43" t="s">
        <v>225</v>
      </c>
      <c r="AC36" s="44"/>
      <c r="AD36" s="30"/>
    </row>
    <row r="37" spans="1:30" ht="63" x14ac:dyDescent="0.25">
      <c r="A37" s="29"/>
      <c r="B37" s="170">
        <v>800</v>
      </c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1"/>
      <c r="P37" s="89" t="s">
        <v>98</v>
      </c>
      <c r="Q37" s="88">
        <v>811</v>
      </c>
      <c r="R37" s="87">
        <v>3</v>
      </c>
      <c r="S37" s="87">
        <v>10</v>
      </c>
      <c r="T37" s="86" t="s">
        <v>2</v>
      </c>
      <c r="U37" s="85" t="s">
        <v>2</v>
      </c>
      <c r="V37" s="78">
        <v>0</v>
      </c>
      <c r="W37" s="168"/>
      <c r="X37" s="169"/>
      <c r="Y37" s="84">
        <f>Y38</f>
        <v>3813852</v>
      </c>
      <c r="Z37" s="84">
        <f>Z38</f>
        <v>542248.9</v>
      </c>
      <c r="AA37" s="42">
        <f t="shared" si="1"/>
        <v>14.217879980659973</v>
      </c>
      <c r="AB37" s="43" t="s">
        <v>225</v>
      </c>
      <c r="AC37" s="44"/>
      <c r="AD37" s="30"/>
    </row>
    <row r="38" spans="1:30" ht="31.5" x14ac:dyDescent="0.25">
      <c r="A38" s="29"/>
      <c r="B38" s="45"/>
      <c r="C38" s="46"/>
      <c r="D38" s="46"/>
      <c r="E38" s="48"/>
      <c r="F38" s="48"/>
      <c r="G38" s="48"/>
      <c r="H38" s="49"/>
      <c r="I38" s="172" t="s">
        <v>231</v>
      </c>
      <c r="J38" s="172"/>
      <c r="K38" s="172"/>
      <c r="L38" s="172"/>
      <c r="M38" s="172"/>
      <c r="N38" s="172"/>
      <c r="O38" s="173"/>
      <c r="P38" s="89" t="s">
        <v>91</v>
      </c>
      <c r="Q38" s="88">
        <v>811</v>
      </c>
      <c r="R38" s="87">
        <v>3</v>
      </c>
      <c r="S38" s="87">
        <v>10</v>
      </c>
      <c r="T38" s="86" t="s">
        <v>92</v>
      </c>
      <c r="U38" s="85" t="s">
        <v>2</v>
      </c>
      <c r="V38" s="78" t="s">
        <v>227</v>
      </c>
      <c r="W38" s="168"/>
      <c r="X38" s="169"/>
      <c r="Y38" s="84">
        <f>Y39+Y42</f>
        <v>3813852</v>
      </c>
      <c r="Z38" s="84">
        <f>Z39+Z42</f>
        <v>542248.9</v>
      </c>
      <c r="AA38" s="42">
        <f t="shared" si="1"/>
        <v>14.217879980659973</v>
      </c>
      <c r="AB38" s="43" t="s">
        <v>225</v>
      </c>
      <c r="AC38" s="44"/>
      <c r="AD38" s="30"/>
    </row>
    <row r="39" spans="1:30" ht="15.75" x14ac:dyDescent="0.25">
      <c r="A39" s="29"/>
      <c r="B39" s="170">
        <v>200</v>
      </c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1"/>
      <c r="P39" s="89" t="s">
        <v>99</v>
      </c>
      <c r="Q39" s="88">
        <v>811</v>
      </c>
      <c r="R39" s="87">
        <v>3</v>
      </c>
      <c r="S39" s="87">
        <v>10</v>
      </c>
      <c r="T39" s="86" t="s">
        <v>100</v>
      </c>
      <c r="U39" s="85" t="s">
        <v>2</v>
      </c>
      <c r="V39" s="78" t="s">
        <v>227</v>
      </c>
      <c r="W39" s="168"/>
      <c r="X39" s="169"/>
      <c r="Y39" s="84">
        <f>Y40</f>
        <v>460680</v>
      </c>
      <c r="Z39" s="84">
        <f>Z40</f>
        <v>0</v>
      </c>
      <c r="AA39" s="42">
        <f t="shared" si="1"/>
        <v>0</v>
      </c>
      <c r="AB39" s="43" t="s">
        <v>225</v>
      </c>
      <c r="AC39" s="44"/>
      <c r="AD39" s="30"/>
    </row>
    <row r="40" spans="1:30" ht="31.5" x14ac:dyDescent="0.25">
      <c r="A40" s="29"/>
      <c r="B40" s="170">
        <v>200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1"/>
      <c r="P40" s="83" t="s">
        <v>38</v>
      </c>
      <c r="Q40" s="82">
        <v>811</v>
      </c>
      <c r="R40" s="81">
        <v>3</v>
      </c>
      <c r="S40" s="81">
        <v>10</v>
      </c>
      <c r="T40" s="80" t="s">
        <v>100</v>
      </c>
      <c r="U40" s="79">
        <v>200</v>
      </c>
      <c r="V40" s="78" t="s">
        <v>227</v>
      </c>
      <c r="W40" s="174"/>
      <c r="X40" s="175"/>
      <c r="Y40" s="77">
        <f>Y41</f>
        <v>460680</v>
      </c>
      <c r="Z40" s="77">
        <f>Z41</f>
        <v>0</v>
      </c>
      <c r="AA40" s="42">
        <f t="shared" si="1"/>
        <v>0</v>
      </c>
      <c r="AB40" s="43" t="s">
        <v>225</v>
      </c>
      <c r="AC40" s="44"/>
      <c r="AD40" s="30"/>
    </row>
    <row r="41" spans="1:30" ht="47.25" x14ac:dyDescent="0.25">
      <c r="A41" s="29"/>
      <c r="B41" s="178" t="s">
        <v>36</v>
      </c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9"/>
      <c r="P41" s="83" t="s">
        <v>12</v>
      </c>
      <c r="Q41" s="82">
        <v>811</v>
      </c>
      <c r="R41" s="81">
        <v>3</v>
      </c>
      <c r="S41" s="81">
        <v>10</v>
      </c>
      <c r="T41" s="80" t="s">
        <v>100</v>
      </c>
      <c r="U41" s="79">
        <v>240</v>
      </c>
      <c r="V41" s="78" t="s">
        <v>227</v>
      </c>
      <c r="W41" s="174"/>
      <c r="X41" s="175"/>
      <c r="Y41" s="77">
        <v>460680</v>
      </c>
      <c r="Z41" s="90">
        <v>0</v>
      </c>
      <c r="AA41" s="42">
        <f t="shared" si="1"/>
        <v>0</v>
      </c>
      <c r="AB41" s="43" t="s">
        <v>232</v>
      </c>
      <c r="AC41" s="44"/>
      <c r="AD41" s="30"/>
    </row>
    <row r="42" spans="1:30" ht="31.5" x14ac:dyDescent="0.25">
      <c r="A42" s="29"/>
      <c r="B42" s="178" t="s">
        <v>95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9"/>
      <c r="P42" s="89" t="s">
        <v>101</v>
      </c>
      <c r="Q42" s="88">
        <v>811</v>
      </c>
      <c r="R42" s="87">
        <v>3</v>
      </c>
      <c r="S42" s="87">
        <v>10</v>
      </c>
      <c r="T42" s="86" t="s">
        <v>102</v>
      </c>
      <c r="U42" s="85" t="s">
        <v>2</v>
      </c>
      <c r="V42" s="78" t="s">
        <v>227</v>
      </c>
      <c r="W42" s="168"/>
      <c r="X42" s="169"/>
      <c r="Y42" s="84">
        <f>Y43</f>
        <v>3353172</v>
      </c>
      <c r="Z42" s="84">
        <f>Z43</f>
        <v>542248.9</v>
      </c>
      <c r="AA42" s="42">
        <f t="shared" si="1"/>
        <v>16.171222353043628</v>
      </c>
      <c r="AB42" s="43" t="s">
        <v>232</v>
      </c>
      <c r="AC42" s="44"/>
      <c r="AD42" s="30"/>
    </row>
    <row r="43" spans="1:30" ht="31.5" x14ac:dyDescent="0.25">
      <c r="A43" s="29"/>
      <c r="B43" s="45"/>
      <c r="C43" s="46"/>
      <c r="D43" s="47"/>
      <c r="E43" s="176" t="s">
        <v>226</v>
      </c>
      <c r="F43" s="176"/>
      <c r="G43" s="176"/>
      <c r="H43" s="176"/>
      <c r="I43" s="176"/>
      <c r="J43" s="176"/>
      <c r="K43" s="176"/>
      <c r="L43" s="176"/>
      <c r="M43" s="176"/>
      <c r="N43" s="176"/>
      <c r="O43" s="177"/>
      <c r="P43" s="83" t="s">
        <v>38</v>
      </c>
      <c r="Q43" s="82">
        <v>811</v>
      </c>
      <c r="R43" s="81">
        <v>3</v>
      </c>
      <c r="S43" s="81">
        <v>10</v>
      </c>
      <c r="T43" s="80" t="s">
        <v>102</v>
      </c>
      <c r="U43" s="79">
        <v>200</v>
      </c>
      <c r="V43" s="78" t="s">
        <v>227</v>
      </c>
      <c r="W43" s="174"/>
      <c r="X43" s="175"/>
      <c r="Y43" s="77">
        <f>Y44</f>
        <v>3353172</v>
      </c>
      <c r="Z43" s="77">
        <f>Z44</f>
        <v>542248.9</v>
      </c>
      <c r="AA43" s="42">
        <f t="shared" si="1"/>
        <v>16.171222353043628</v>
      </c>
      <c r="AB43" s="43" t="s">
        <v>232</v>
      </c>
      <c r="AC43" s="44"/>
      <c r="AD43" s="30"/>
    </row>
    <row r="44" spans="1:30" ht="47.25" x14ac:dyDescent="0.25">
      <c r="A44" s="29"/>
      <c r="B44" s="45"/>
      <c r="C44" s="46"/>
      <c r="D44" s="46"/>
      <c r="E44" s="48"/>
      <c r="F44" s="48"/>
      <c r="G44" s="48"/>
      <c r="H44" s="49"/>
      <c r="I44" s="172" t="s">
        <v>233</v>
      </c>
      <c r="J44" s="172"/>
      <c r="K44" s="172"/>
      <c r="L44" s="172"/>
      <c r="M44" s="172"/>
      <c r="N44" s="172"/>
      <c r="O44" s="173"/>
      <c r="P44" s="83" t="s">
        <v>12</v>
      </c>
      <c r="Q44" s="82">
        <v>811</v>
      </c>
      <c r="R44" s="81">
        <v>3</v>
      </c>
      <c r="S44" s="81">
        <v>10</v>
      </c>
      <c r="T44" s="80" t="s">
        <v>102</v>
      </c>
      <c r="U44" s="79">
        <v>240</v>
      </c>
      <c r="V44" s="78" t="s">
        <v>227</v>
      </c>
      <c r="W44" s="174"/>
      <c r="X44" s="175"/>
      <c r="Y44" s="77">
        <v>3353172</v>
      </c>
      <c r="Z44" s="90">
        <v>542248.9</v>
      </c>
      <c r="AA44" s="42">
        <f t="shared" si="1"/>
        <v>16.171222353043628</v>
      </c>
      <c r="AB44" s="43" t="s">
        <v>232</v>
      </c>
      <c r="AC44" s="44"/>
      <c r="AD44" s="30"/>
    </row>
    <row r="45" spans="1:30" ht="47.25" x14ac:dyDescent="0.25">
      <c r="A45" s="29"/>
      <c r="B45" s="170">
        <v>200</v>
      </c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1"/>
      <c r="P45" s="89" t="s">
        <v>35</v>
      </c>
      <c r="Q45" s="88">
        <v>811</v>
      </c>
      <c r="R45" s="87">
        <v>3</v>
      </c>
      <c r="S45" s="87">
        <v>14</v>
      </c>
      <c r="T45" s="86" t="s">
        <v>2</v>
      </c>
      <c r="U45" s="85" t="s">
        <v>2</v>
      </c>
      <c r="V45" s="78">
        <v>0</v>
      </c>
      <c r="W45" s="168"/>
      <c r="X45" s="169"/>
      <c r="Y45" s="84">
        <f>Y46+Y50+Y54</f>
        <v>33000</v>
      </c>
      <c r="Z45" s="84">
        <f>Z46+Z50+Z54</f>
        <v>0</v>
      </c>
      <c r="AA45" s="42">
        <f t="shared" si="1"/>
        <v>0</v>
      </c>
      <c r="AB45" s="43" t="s">
        <v>232</v>
      </c>
      <c r="AC45" s="44"/>
      <c r="AD45" s="30"/>
    </row>
    <row r="46" spans="1:30" ht="47.25" x14ac:dyDescent="0.25">
      <c r="A46" s="29"/>
      <c r="B46" s="170">
        <v>200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1"/>
      <c r="P46" s="89" t="s">
        <v>103</v>
      </c>
      <c r="Q46" s="88">
        <v>811</v>
      </c>
      <c r="R46" s="87">
        <v>3</v>
      </c>
      <c r="S46" s="87">
        <v>14</v>
      </c>
      <c r="T46" s="86" t="s">
        <v>104</v>
      </c>
      <c r="U46" s="85" t="s">
        <v>2</v>
      </c>
      <c r="V46" s="78" t="s">
        <v>227</v>
      </c>
      <c r="W46" s="168"/>
      <c r="X46" s="169"/>
      <c r="Y46" s="84">
        <f t="shared" ref="Y46:Z48" si="3">Y47</f>
        <v>2000</v>
      </c>
      <c r="Z46" s="84">
        <f t="shared" si="3"/>
        <v>0</v>
      </c>
      <c r="AA46" s="42">
        <f t="shared" si="1"/>
        <v>0</v>
      </c>
      <c r="AB46" s="43" t="s">
        <v>232</v>
      </c>
      <c r="AC46" s="44"/>
      <c r="AD46" s="30"/>
    </row>
    <row r="47" spans="1:30" ht="94.5" x14ac:dyDescent="0.25">
      <c r="A47" s="29"/>
      <c r="B47" s="45"/>
      <c r="C47" s="46"/>
      <c r="D47" s="46"/>
      <c r="E47" s="48"/>
      <c r="F47" s="48"/>
      <c r="G47" s="48"/>
      <c r="H47" s="49"/>
      <c r="I47" s="172" t="s">
        <v>234</v>
      </c>
      <c r="J47" s="172"/>
      <c r="K47" s="172"/>
      <c r="L47" s="172"/>
      <c r="M47" s="172"/>
      <c r="N47" s="172"/>
      <c r="O47" s="173"/>
      <c r="P47" s="89" t="s">
        <v>68</v>
      </c>
      <c r="Q47" s="88">
        <v>811</v>
      </c>
      <c r="R47" s="87">
        <v>3</v>
      </c>
      <c r="S47" s="87">
        <v>14</v>
      </c>
      <c r="T47" s="86" t="s">
        <v>105</v>
      </c>
      <c r="U47" s="85" t="s">
        <v>2</v>
      </c>
      <c r="V47" s="78" t="s">
        <v>227</v>
      </c>
      <c r="W47" s="168"/>
      <c r="X47" s="169"/>
      <c r="Y47" s="84">
        <f t="shared" si="3"/>
        <v>2000</v>
      </c>
      <c r="Z47" s="84">
        <f t="shared" si="3"/>
        <v>0</v>
      </c>
      <c r="AA47" s="42">
        <f t="shared" si="1"/>
        <v>0</v>
      </c>
      <c r="AB47" s="43" t="s">
        <v>232</v>
      </c>
      <c r="AC47" s="44"/>
      <c r="AD47" s="30"/>
    </row>
    <row r="48" spans="1:30" ht="31.5" x14ac:dyDescent="0.25">
      <c r="A48" s="29"/>
      <c r="B48" s="170">
        <v>500</v>
      </c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1"/>
      <c r="P48" s="83" t="s">
        <v>38</v>
      </c>
      <c r="Q48" s="82">
        <v>811</v>
      </c>
      <c r="R48" s="81">
        <v>3</v>
      </c>
      <c r="S48" s="81">
        <v>14</v>
      </c>
      <c r="T48" s="80" t="s">
        <v>105</v>
      </c>
      <c r="U48" s="79">
        <v>200</v>
      </c>
      <c r="V48" s="78" t="s">
        <v>227</v>
      </c>
      <c r="W48" s="174"/>
      <c r="X48" s="175"/>
      <c r="Y48" s="77">
        <f t="shared" si="3"/>
        <v>2000</v>
      </c>
      <c r="Z48" s="77">
        <f t="shared" si="3"/>
        <v>0</v>
      </c>
      <c r="AA48" s="42">
        <f t="shared" si="1"/>
        <v>0</v>
      </c>
      <c r="AB48" s="43" t="s">
        <v>232</v>
      </c>
      <c r="AC48" s="44"/>
      <c r="AD48" s="30"/>
    </row>
    <row r="49" spans="1:30" ht="47.25" x14ac:dyDescent="0.25">
      <c r="A49" s="29"/>
      <c r="B49" s="170">
        <v>500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1"/>
      <c r="P49" s="83" t="s">
        <v>12</v>
      </c>
      <c r="Q49" s="82">
        <v>811</v>
      </c>
      <c r="R49" s="81">
        <v>3</v>
      </c>
      <c r="S49" s="81">
        <v>14</v>
      </c>
      <c r="T49" s="80" t="s">
        <v>105</v>
      </c>
      <c r="U49" s="79">
        <v>240</v>
      </c>
      <c r="V49" s="78" t="s">
        <v>227</v>
      </c>
      <c r="W49" s="174"/>
      <c r="X49" s="175"/>
      <c r="Y49" s="77">
        <v>2000</v>
      </c>
      <c r="Z49" s="91"/>
      <c r="AA49" s="42">
        <f t="shared" si="1"/>
        <v>0</v>
      </c>
      <c r="AB49" s="43" t="s">
        <v>232</v>
      </c>
      <c r="AC49" s="44"/>
      <c r="AD49" s="30"/>
    </row>
    <row r="50" spans="1:30" ht="47.25" x14ac:dyDescent="0.25">
      <c r="A50" s="29"/>
      <c r="B50" s="178" t="s">
        <v>98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9"/>
      <c r="P50" s="89" t="s">
        <v>106</v>
      </c>
      <c r="Q50" s="88">
        <v>811</v>
      </c>
      <c r="R50" s="87">
        <v>3</v>
      </c>
      <c r="S50" s="87">
        <v>14</v>
      </c>
      <c r="T50" s="86" t="s">
        <v>107</v>
      </c>
      <c r="U50" s="85" t="s">
        <v>2</v>
      </c>
      <c r="V50" s="78" t="s">
        <v>227</v>
      </c>
      <c r="W50" s="168"/>
      <c r="X50" s="169"/>
      <c r="Y50" s="84">
        <f t="shared" ref="Y50:Z52" si="4">Y51</f>
        <v>1000</v>
      </c>
      <c r="Z50" s="84">
        <f t="shared" si="4"/>
        <v>0</v>
      </c>
      <c r="AA50" s="42">
        <f t="shared" si="1"/>
        <v>0</v>
      </c>
      <c r="AB50" s="43" t="s">
        <v>232</v>
      </c>
      <c r="AC50" s="44"/>
      <c r="AD50" s="30"/>
    </row>
    <row r="51" spans="1:30" ht="110.25" x14ac:dyDescent="0.25">
      <c r="A51" s="29"/>
      <c r="B51" s="45"/>
      <c r="C51" s="46"/>
      <c r="D51" s="47"/>
      <c r="E51" s="176" t="s">
        <v>226</v>
      </c>
      <c r="F51" s="176"/>
      <c r="G51" s="176"/>
      <c r="H51" s="176"/>
      <c r="I51" s="176"/>
      <c r="J51" s="176"/>
      <c r="K51" s="176"/>
      <c r="L51" s="176"/>
      <c r="M51" s="176"/>
      <c r="N51" s="176"/>
      <c r="O51" s="177"/>
      <c r="P51" s="89" t="s">
        <v>67</v>
      </c>
      <c r="Q51" s="88">
        <v>811</v>
      </c>
      <c r="R51" s="87">
        <v>3</v>
      </c>
      <c r="S51" s="87">
        <v>14</v>
      </c>
      <c r="T51" s="86" t="s">
        <v>108</v>
      </c>
      <c r="U51" s="85" t="s">
        <v>2</v>
      </c>
      <c r="V51" s="78" t="s">
        <v>227</v>
      </c>
      <c r="W51" s="168"/>
      <c r="X51" s="169"/>
      <c r="Y51" s="84">
        <f t="shared" si="4"/>
        <v>1000</v>
      </c>
      <c r="Z51" s="84">
        <f t="shared" si="4"/>
        <v>0</v>
      </c>
      <c r="AA51" s="42">
        <f t="shared" si="1"/>
        <v>0</v>
      </c>
      <c r="AB51" s="43" t="s">
        <v>232</v>
      </c>
      <c r="AC51" s="44"/>
      <c r="AD51" s="30"/>
    </row>
    <row r="52" spans="1:30" ht="31.5" x14ac:dyDescent="0.25">
      <c r="A52" s="29"/>
      <c r="B52" s="45"/>
      <c r="C52" s="46"/>
      <c r="D52" s="46"/>
      <c r="E52" s="48"/>
      <c r="F52" s="48"/>
      <c r="G52" s="48"/>
      <c r="H52" s="49"/>
      <c r="I52" s="172" t="s">
        <v>237</v>
      </c>
      <c r="J52" s="172"/>
      <c r="K52" s="172"/>
      <c r="L52" s="172"/>
      <c r="M52" s="172"/>
      <c r="N52" s="172"/>
      <c r="O52" s="173"/>
      <c r="P52" s="83" t="s">
        <v>38</v>
      </c>
      <c r="Q52" s="82">
        <v>811</v>
      </c>
      <c r="R52" s="81">
        <v>3</v>
      </c>
      <c r="S52" s="81">
        <v>14</v>
      </c>
      <c r="T52" s="80" t="s">
        <v>108</v>
      </c>
      <c r="U52" s="79">
        <v>200</v>
      </c>
      <c r="V52" s="78" t="s">
        <v>227</v>
      </c>
      <c r="W52" s="174"/>
      <c r="X52" s="175"/>
      <c r="Y52" s="77">
        <f t="shared" si="4"/>
        <v>1000</v>
      </c>
      <c r="Z52" s="77">
        <f t="shared" si="4"/>
        <v>0</v>
      </c>
      <c r="AA52" s="42">
        <f t="shared" si="1"/>
        <v>0</v>
      </c>
      <c r="AB52" s="43" t="s">
        <v>232</v>
      </c>
      <c r="AC52" s="44"/>
      <c r="AD52" s="30"/>
    </row>
    <row r="53" spans="1:30" ht="47.25" x14ac:dyDescent="0.25">
      <c r="A53" s="29"/>
      <c r="B53" s="170">
        <v>200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1"/>
      <c r="P53" s="83" t="s">
        <v>12</v>
      </c>
      <c r="Q53" s="82">
        <v>811</v>
      </c>
      <c r="R53" s="81">
        <v>3</v>
      </c>
      <c r="S53" s="81">
        <v>14</v>
      </c>
      <c r="T53" s="80" t="s">
        <v>108</v>
      </c>
      <c r="U53" s="79">
        <v>240</v>
      </c>
      <c r="V53" s="78" t="s">
        <v>227</v>
      </c>
      <c r="W53" s="174"/>
      <c r="X53" s="175"/>
      <c r="Y53" s="77">
        <v>1000</v>
      </c>
      <c r="Z53" s="91"/>
      <c r="AA53" s="42">
        <f t="shared" si="1"/>
        <v>0</v>
      </c>
      <c r="AB53" s="43" t="s">
        <v>232</v>
      </c>
      <c r="AC53" s="44"/>
      <c r="AD53" s="30"/>
    </row>
    <row r="54" spans="1:30" ht="31.5" x14ac:dyDescent="0.25">
      <c r="A54" s="29"/>
      <c r="B54" s="170">
        <v>200</v>
      </c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1"/>
      <c r="P54" s="89" t="s">
        <v>91</v>
      </c>
      <c r="Q54" s="88">
        <v>811</v>
      </c>
      <c r="R54" s="87">
        <v>3</v>
      </c>
      <c r="S54" s="87">
        <v>14</v>
      </c>
      <c r="T54" s="86" t="s">
        <v>92</v>
      </c>
      <c r="U54" s="85" t="s">
        <v>2</v>
      </c>
      <c r="V54" s="78" t="s">
        <v>227</v>
      </c>
      <c r="W54" s="168"/>
      <c r="X54" s="169"/>
      <c r="Y54" s="84">
        <f t="shared" ref="Y54:Z56" si="5">Y55</f>
        <v>30000</v>
      </c>
      <c r="Z54" s="84">
        <f t="shared" si="5"/>
        <v>0</v>
      </c>
      <c r="AA54" s="42">
        <f t="shared" si="1"/>
        <v>0</v>
      </c>
      <c r="AB54" s="43" t="s">
        <v>232</v>
      </c>
      <c r="AC54" s="44"/>
      <c r="AD54" s="30"/>
    </row>
    <row r="55" spans="1:30" ht="31.5" x14ac:dyDescent="0.25">
      <c r="A55" s="29"/>
      <c r="B55" s="45"/>
      <c r="C55" s="46"/>
      <c r="D55" s="46"/>
      <c r="E55" s="48"/>
      <c r="F55" s="48"/>
      <c r="G55" s="48"/>
      <c r="H55" s="49"/>
      <c r="I55" s="172" t="s">
        <v>238</v>
      </c>
      <c r="J55" s="172"/>
      <c r="K55" s="172"/>
      <c r="L55" s="172"/>
      <c r="M55" s="172"/>
      <c r="N55" s="172"/>
      <c r="O55" s="173"/>
      <c r="P55" s="89" t="s">
        <v>34</v>
      </c>
      <c r="Q55" s="88">
        <v>811</v>
      </c>
      <c r="R55" s="87">
        <v>3</v>
      </c>
      <c r="S55" s="87">
        <v>14</v>
      </c>
      <c r="T55" s="86" t="s">
        <v>109</v>
      </c>
      <c r="U55" s="85" t="s">
        <v>2</v>
      </c>
      <c r="V55" s="78" t="s">
        <v>227</v>
      </c>
      <c r="W55" s="168"/>
      <c r="X55" s="169"/>
      <c r="Y55" s="84">
        <f t="shared" si="5"/>
        <v>30000</v>
      </c>
      <c r="Z55" s="84">
        <f t="shared" si="5"/>
        <v>0</v>
      </c>
      <c r="AA55" s="42">
        <f t="shared" si="1"/>
        <v>0</v>
      </c>
      <c r="AB55" s="43" t="s">
        <v>232</v>
      </c>
      <c r="AC55" s="44"/>
      <c r="AD55" s="30"/>
    </row>
    <row r="56" spans="1:30" ht="31.5" x14ac:dyDescent="0.25">
      <c r="A56" s="29"/>
      <c r="B56" s="170">
        <v>200</v>
      </c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1"/>
      <c r="P56" s="83" t="s">
        <v>38</v>
      </c>
      <c r="Q56" s="82">
        <v>811</v>
      </c>
      <c r="R56" s="81">
        <v>3</v>
      </c>
      <c r="S56" s="81">
        <v>14</v>
      </c>
      <c r="T56" s="80" t="s">
        <v>109</v>
      </c>
      <c r="U56" s="79">
        <v>200</v>
      </c>
      <c r="V56" s="78" t="s">
        <v>227</v>
      </c>
      <c r="W56" s="174"/>
      <c r="X56" s="175"/>
      <c r="Y56" s="77">
        <f t="shared" si="5"/>
        <v>30000</v>
      </c>
      <c r="Z56" s="77">
        <f t="shared" si="5"/>
        <v>0</v>
      </c>
      <c r="AA56" s="42">
        <f t="shared" si="1"/>
        <v>0</v>
      </c>
      <c r="AB56" s="43" t="s">
        <v>232</v>
      </c>
      <c r="AC56" s="44"/>
      <c r="AD56" s="30"/>
    </row>
    <row r="57" spans="1:30" ht="47.25" x14ac:dyDescent="0.25">
      <c r="A57" s="29"/>
      <c r="B57" s="170">
        <v>200</v>
      </c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1"/>
      <c r="P57" s="83" t="s">
        <v>12</v>
      </c>
      <c r="Q57" s="82">
        <v>811</v>
      </c>
      <c r="R57" s="81">
        <v>3</v>
      </c>
      <c r="S57" s="81">
        <v>14</v>
      </c>
      <c r="T57" s="80" t="s">
        <v>109</v>
      </c>
      <c r="U57" s="79">
        <v>240</v>
      </c>
      <c r="V57" s="78" t="s">
        <v>227</v>
      </c>
      <c r="W57" s="174"/>
      <c r="X57" s="175"/>
      <c r="Y57" s="77">
        <v>30000</v>
      </c>
      <c r="Z57" s="91"/>
      <c r="AA57" s="42">
        <f t="shared" si="1"/>
        <v>0</v>
      </c>
      <c r="AB57" s="43" t="s">
        <v>232</v>
      </c>
      <c r="AC57" s="44"/>
      <c r="AD57" s="30"/>
    </row>
    <row r="58" spans="1:30" ht="15.75" x14ac:dyDescent="0.25">
      <c r="A58" s="29"/>
      <c r="B58" s="178" t="s">
        <v>35</v>
      </c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9"/>
      <c r="P58" s="89" t="s">
        <v>33</v>
      </c>
      <c r="Q58" s="88">
        <v>811</v>
      </c>
      <c r="R58" s="87">
        <v>4</v>
      </c>
      <c r="S58" s="87">
        <v>0</v>
      </c>
      <c r="T58" s="86" t="s">
        <v>2</v>
      </c>
      <c r="U58" s="85" t="s">
        <v>2</v>
      </c>
      <c r="V58" s="78">
        <v>0</v>
      </c>
      <c r="W58" s="168"/>
      <c r="X58" s="169"/>
      <c r="Y58" s="84">
        <f>Y59+Y76+Y81+Y86+Y119</f>
        <v>76957168.870000005</v>
      </c>
      <c r="Z58" s="84">
        <f>Z59+Z76+Z81+Z86+Z119</f>
        <v>3096987.62</v>
      </c>
      <c r="AA58" s="42">
        <f t="shared" si="1"/>
        <v>4.0243003549566518</v>
      </c>
      <c r="AB58" s="43" t="s">
        <v>232</v>
      </c>
      <c r="AC58" s="44"/>
      <c r="AD58" s="30"/>
    </row>
    <row r="59" spans="1:30" ht="15.75" x14ac:dyDescent="0.25">
      <c r="A59" s="29"/>
      <c r="B59" s="45"/>
      <c r="C59" s="46"/>
      <c r="D59" s="47"/>
      <c r="E59" s="176" t="s">
        <v>239</v>
      </c>
      <c r="F59" s="176"/>
      <c r="G59" s="176"/>
      <c r="H59" s="176"/>
      <c r="I59" s="176"/>
      <c r="J59" s="176"/>
      <c r="K59" s="176"/>
      <c r="L59" s="176"/>
      <c r="M59" s="176"/>
      <c r="N59" s="176"/>
      <c r="O59" s="177"/>
      <c r="P59" s="89" t="s">
        <v>32</v>
      </c>
      <c r="Q59" s="88">
        <v>811</v>
      </c>
      <c r="R59" s="87">
        <v>4</v>
      </c>
      <c r="S59" s="87">
        <v>6</v>
      </c>
      <c r="T59" s="86" t="s">
        <v>2</v>
      </c>
      <c r="U59" s="85" t="s">
        <v>2</v>
      </c>
      <c r="V59" s="78">
        <v>0</v>
      </c>
      <c r="W59" s="168"/>
      <c r="X59" s="169"/>
      <c r="Y59" s="84">
        <f>Y60</f>
        <v>6222561.8099999996</v>
      </c>
      <c r="Z59" s="84">
        <f>Z60</f>
        <v>0</v>
      </c>
      <c r="AA59" s="42">
        <f t="shared" si="1"/>
        <v>0</v>
      </c>
      <c r="AB59" s="43" t="s">
        <v>232</v>
      </c>
      <c r="AC59" s="44"/>
      <c r="AD59" s="30"/>
    </row>
    <row r="60" spans="1:30" ht="31.5" x14ac:dyDescent="0.25">
      <c r="A60" s="29"/>
      <c r="B60" s="45"/>
      <c r="C60" s="46"/>
      <c r="D60" s="46"/>
      <c r="E60" s="48"/>
      <c r="F60" s="48"/>
      <c r="G60" s="48"/>
      <c r="H60" s="49"/>
      <c r="I60" s="172" t="s">
        <v>240</v>
      </c>
      <c r="J60" s="172"/>
      <c r="K60" s="172"/>
      <c r="L60" s="172"/>
      <c r="M60" s="172"/>
      <c r="N60" s="172"/>
      <c r="O60" s="173"/>
      <c r="P60" s="89" t="s">
        <v>91</v>
      </c>
      <c r="Q60" s="88">
        <v>811</v>
      </c>
      <c r="R60" s="87">
        <v>4</v>
      </c>
      <c r="S60" s="87">
        <v>6</v>
      </c>
      <c r="T60" s="86" t="s">
        <v>92</v>
      </c>
      <c r="U60" s="85" t="s">
        <v>2</v>
      </c>
      <c r="V60" s="78" t="s">
        <v>227</v>
      </c>
      <c r="W60" s="168"/>
      <c r="X60" s="169"/>
      <c r="Y60" s="84">
        <f>Y61+Y64+Y67+Y70+Y73</f>
        <v>6222561.8099999996</v>
      </c>
      <c r="Z60" s="84">
        <f>Z61+Z64+Z67+Z70+Z73</f>
        <v>0</v>
      </c>
      <c r="AA60" s="42">
        <f t="shared" si="1"/>
        <v>0</v>
      </c>
      <c r="AB60" s="43" t="s">
        <v>232</v>
      </c>
      <c r="AC60" s="44"/>
      <c r="AD60" s="30"/>
    </row>
    <row r="61" spans="1:30" ht="31.5" x14ac:dyDescent="0.25">
      <c r="A61" s="29"/>
      <c r="B61" s="170">
        <v>200</v>
      </c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1"/>
      <c r="P61" s="89" t="s">
        <v>375</v>
      </c>
      <c r="Q61" s="88">
        <v>811</v>
      </c>
      <c r="R61" s="87">
        <v>4</v>
      </c>
      <c r="S61" s="87">
        <v>6</v>
      </c>
      <c r="T61" s="86" t="s">
        <v>376</v>
      </c>
      <c r="U61" s="85" t="s">
        <v>2</v>
      </c>
      <c r="V61" s="78" t="s">
        <v>227</v>
      </c>
      <c r="W61" s="168"/>
      <c r="X61" s="169"/>
      <c r="Y61" s="84">
        <f>Y62</f>
        <v>125000</v>
      </c>
      <c r="Z61" s="84">
        <f>Z62</f>
        <v>0</v>
      </c>
      <c r="AA61" s="42">
        <f t="shared" si="1"/>
        <v>0</v>
      </c>
      <c r="AB61" s="43" t="s">
        <v>232</v>
      </c>
      <c r="AC61" s="44"/>
      <c r="AD61" s="30"/>
    </row>
    <row r="62" spans="1:30" ht="31.5" x14ac:dyDescent="0.25">
      <c r="A62" s="29"/>
      <c r="B62" s="170">
        <v>200</v>
      </c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1"/>
      <c r="P62" s="83" t="s">
        <v>38</v>
      </c>
      <c r="Q62" s="82">
        <v>811</v>
      </c>
      <c r="R62" s="81">
        <v>4</v>
      </c>
      <c r="S62" s="81">
        <v>6</v>
      </c>
      <c r="T62" s="80" t="s">
        <v>376</v>
      </c>
      <c r="U62" s="79">
        <v>200</v>
      </c>
      <c r="V62" s="78" t="s">
        <v>227</v>
      </c>
      <c r="W62" s="174"/>
      <c r="X62" s="175"/>
      <c r="Y62" s="77">
        <f>Y63</f>
        <v>125000</v>
      </c>
      <c r="Z62" s="77">
        <f>Z63</f>
        <v>0</v>
      </c>
      <c r="AA62" s="42">
        <f t="shared" si="1"/>
        <v>0</v>
      </c>
      <c r="AB62" s="43" t="s">
        <v>232</v>
      </c>
      <c r="AC62" s="44"/>
      <c r="AD62" s="30"/>
    </row>
    <row r="63" spans="1:30" ht="47.25" x14ac:dyDescent="0.25">
      <c r="A63" s="29"/>
      <c r="B63" s="45"/>
      <c r="C63" s="46"/>
      <c r="D63" s="47"/>
      <c r="E63" s="176" t="s">
        <v>241</v>
      </c>
      <c r="F63" s="176"/>
      <c r="G63" s="176"/>
      <c r="H63" s="176"/>
      <c r="I63" s="176"/>
      <c r="J63" s="176"/>
      <c r="K63" s="176"/>
      <c r="L63" s="176"/>
      <c r="M63" s="176"/>
      <c r="N63" s="176"/>
      <c r="O63" s="177"/>
      <c r="P63" s="83" t="s">
        <v>12</v>
      </c>
      <c r="Q63" s="82">
        <v>811</v>
      </c>
      <c r="R63" s="81">
        <v>4</v>
      </c>
      <c r="S63" s="81">
        <v>6</v>
      </c>
      <c r="T63" s="80" t="s">
        <v>376</v>
      </c>
      <c r="U63" s="79">
        <v>240</v>
      </c>
      <c r="V63" s="78" t="s">
        <v>227</v>
      </c>
      <c r="W63" s="174"/>
      <c r="X63" s="175"/>
      <c r="Y63" s="77">
        <v>125000</v>
      </c>
      <c r="Z63" s="90"/>
      <c r="AA63" s="42">
        <f t="shared" si="1"/>
        <v>0</v>
      </c>
      <c r="AB63" s="43" t="s">
        <v>232</v>
      </c>
      <c r="AC63" s="44"/>
      <c r="AD63" s="30"/>
    </row>
    <row r="64" spans="1:30" ht="63" x14ac:dyDescent="0.25">
      <c r="A64" s="29"/>
      <c r="B64" s="45"/>
      <c r="C64" s="46"/>
      <c r="D64" s="46"/>
      <c r="E64" s="48"/>
      <c r="F64" s="48"/>
      <c r="G64" s="48"/>
      <c r="H64" s="49"/>
      <c r="I64" s="172" t="s">
        <v>242</v>
      </c>
      <c r="J64" s="172"/>
      <c r="K64" s="172"/>
      <c r="L64" s="172"/>
      <c r="M64" s="172"/>
      <c r="N64" s="172"/>
      <c r="O64" s="173"/>
      <c r="P64" s="89" t="s">
        <v>377</v>
      </c>
      <c r="Q64" s="88">
        <v>811</v>
      </c>
      <c r="R64" s="87">
        <v>4</v>
      </c>
      <c r="S64" s="87">
        <v>6</v>
      </c>
      <c r="T64" s="86" t="s">
        <v>110</v>
      </c>
      <c r="U64" s="85" t="s">
        <v>2</v>
      </c>
      <c r="V64" s="78" t="s">
        <v>227</v>
      </c>
      <c r="W64" s="168"/>
      <c r="X64" s="169"/>
      <c r="Y64" s="84">
        <f>Y65</f>
        <v>1000000</v>
      </c>
      <c r="Z64" s="84">
        <f>Z65</f>
        <v>0</v>
      </c>
      <c r="AA64" s="42">
        <f t="shared" si="1"/>
        <v>0</v>
      </c>
      <c r="AB64" s="43" t="s">
        <v>232</v>
      </c>
      <c r="AC64" s="44"/>
      <c r="AD64" s="30"/>
    </row>
    <row r="65" spans="1:30" ht="31.5" x14ac:dyDescent="0.25">
      <c r="A65" s="29"/>
      <c r="B65" s="170">
        <v>200</v>
      </c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1"/>
      <c r="P65" s="83" t="s">
        <v>38</v>
      </c>
      <c r="Q65" s="82">
        <v>811</v>
      </c>
      <c r="R65" s="81">
        <v>4</v>
      </c>
      <c r="S65" s="81">
        <v>6</v>
      </c>
      <c r="T65" s="80" t="s">
        <v>110</v>
      </c>
      <c r="U65" s="79">
        <v>200</v>
      </c>
      <c r="V65" s="78" t="s">
        <v>227</v>
      </c>
      <c r="W65" s="174"/>
      <c r="X65" s="175"/>
      <c r="Y65" s="77">
        <f>Y66</f>
        <v>1000000</v>
      </c>
      <c r="Z65" s="77">
        <f>Z66</f>
        <v>0</v>
      </c>
      <c r="AA65" s="42">
        <f t="shared" si="1"/>
        <v>0</v>
      </c>
      <c r="AB65" s="43" t="s">
        <v>232</v>
      </c>
      <c r="AC65" s="44"/>
      <c r="AD65" s="30"/>
    </row>
    <row r="66" spans="1:30" ht="47.25" x14ac:dyDescent="0.25">
      <c r="A66" s="29"/>
      <c r="B66" s="170">
        <v>200</v>
      </c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1"/>
      <c r="P66" s="83" t="s">
        <v>12</v>
      </c>
      <c r="Q66" s="82">
        <v>811</v>
      </c>
      <c r="R66" s="81">
        <v>4</v>
      </c>
      <c r="S66" s="81">
        <v>6</v>
      </c>
      <c r="T66" s="80" t="s">
        <v>110</v>
      </c>
      <c r="U66" s="79">
        <v>240</v>
      </c>
      <c r="V66" s="78" t="s">
        <v>227</v>
      </c>
      <c r="W66" s="174"/>
      <c r="X66" s="175"/>
      <c r="Y66" s="77">
        <v>1000000</v>
      </c>
      <c r="Z66" s="91"/>
      <c r="AA66" s="42">
        <f t="shared" si="1"/>
        <v>0</v>
      </c>
      <c r="AB66" s="43" t="s">
        <v>232</v>
      </c>
      <c r="AC66" s="44"/>
      <c r="AD66" s="30"/>
    </row>
    <row r="67" spans="1:30" ht="94.5" x14ac:dyDescent="0.25">
      <c r="A67" s="29"/>
      <c r="B67" s="45"/>
      <c r="C67" s="46"/>
      <c r="D67" s="47"/>
      <c r="E67" s="176" t="s">
        <v>226</v>
      </c>
      <c r="F67" s="176"/>
      <c r="G67" s="176"/>
      <c r="H67" s="176"/>
      <c r="I67" s="176"/>
      <c r="J67" s="176"/>
      <c r="K67" s="176"/>
      <c r="L67" s="176"/>
      <c r="M67" s="176"/>
      <c r="N67" s="176"/>
      <c r="O67" s="177"/>
      <c r="P67" s="89" t="s">
        <v>378</v>
      </c>
      <c r="Q67" s="88">
        <v>811</v>
      </c>
      <c r="R67" s="87">
        <v>4</v>
      </c>
      <c r="S67" s="87">
        <v>6</v>
      </c>
      <c r="T67" s="86" t="s">
        <v>379</v>
      </c>
      <c r="U67" s="85" t="s">
        <v>2</v>
      </c>
      <c r="V67" s="78" t="s">
        <v>227</v>
      </c>
      <c r="W67" s="168"/>
      <c r="X67" s="169"/>
      <c r="Y67" s="84">
        <f>Y68</f>
        <v>5000000</v>
      </c>
      <c r="Z67" s="84">
        <f>Z68</f>
        <v>0</v>
      </c>
      <c r="AA67" s="42">
        <f t="shared" si="1"/>
        <v>0</v>
      </c>
      <c r="AB67" s="43" t="s">
        <v>232</v>
      </c>
      <c r="AC67" s="44"/>
      <c r="AD67" s="30"/>
    </row>
    <row r="68" spans="1:30" ht="47.25" x14ac:dyDescent="0.25">
      <c r="A68" s="29"/>
      <c r="B68" s="45"/>
      <c r="C68" s="46"/>
      <c r="D68" s="46"/>
      <c r="E68" s="48"/>
      <c r="F68" s="48"/>
      <c r="G68" s="48"/>
      <c r="H68" s="49"/>
      <c r="I68" s="172" t="s">
        <v>243</v>
      </c>
      <c r="J68" s="172"/>
      <c r="K68" s="172"/>
      <c r="L68" s="172"/>
      <c r="M68" s="172"/>
      <c r="N68" s="172"/>
      <c r="O68" s="173"/>
      <c r="P68" s="83" t="s">
        <v>64</v>
      </c>
      <c r="Q68" s="82">
        <v>811</v>
      </c>
      <c r="R68" s="81">
        <v>4</v>
      </c>
      <c r="S68" s="81">
        <v>6</v>
      </c>
      <c r="T68" s="80" t="s">
        <v>379</v>
      </c>
      <c r="U68" s="79">
        <v>400</v>
      </c>
      <c r="V68" s="78" t="s">
        <v>227</v>
      </c>
      <c r="W68" s="174"/>
      <c r="X68" s="175"/>
      <c r="Y68" s="77">
        <f>Y69</f>
        <v>5000000</v>
      </c>
      <c r="Z68" s="77">
        <f>Z69</f>
        <v>0</v>
      </c>
      <c r="AA68" s="42">
        <f t="shared" si="1"/>
        <v>0</v>
      </c>
      <c r="AB68" s="43" t="s">
        <v>232</v>
      </c>
      <c r="AC68" s="44"/>
      <c r="AD68" s="30"/>
    </row>
    <row r="69" spans="1:30" ht="15.75" x14ac:dyDescent="0.25">
      <c r="A69" s="29"/>
      <c r="B69" s="170">
        <v>200</v>
      </c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1"/>
      <c r="P69" s="83" t="s">
        <v>8</v>
      </c>
      <c r="Q69" s="82">
        <v>811</v>
      </c>
      <c r="R69" s="81">
        <v>4</v>
      </c>
      <c r="S69" s="81">
        <v>6</v>
      </c>
      <c r="T69" s="80" t="s">
        <v>379</v>
      </c>
      <c r="U69" s="79">
        <v>410</v>
      </c>
      <c r="V69" s="78" t="s">
        <v>227</v>
      </c>
      <c r="W69" s="174"/>
      <c r="X69" s="175"/>
      <c r="Y69" s="77">
        <v>5000000</v>
      </c>
      <c r="Z69" s="91"/>
      <c r="AA69" s="42">
        <f t="shared" si="1"/>
        <v>0</v>
      </c>
      <c r="AB69" s="43" t="s">
        <v>232</v>
      </c>
      <c r="AC69" s="44"/>
      <c r="AD69" s="30"/>
    </row>
    <row r="70" spans="1:30" ht="63" x14ac:dyDescent="0.25">
      <c r="A70" s="29"/>
      <c r="B70" s="170">
        <v>200</v>
      </c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1"/>
      <c r="P70" s="89" t="s">
        <v>380</v>
      </c>
      <c r="Q70" s="88">
        <v>811</v>
      </c>
      <c r="R70" s="87">
        <v>4</v>
      </c>
      <c r="S70" s="87">
        <v>6</v>
      </c>
      <c r="T70" s="86" t="s">
        <v>111</v>
      </c>
      <c r="U70" s="85" t="s">
        <v>2</v>
      </c>
      <c r="V70" s="78" t="s">
        <v>227</v>
      </c>
      <c r="W70" s="168"/>
      <c r="X70" s="169"/>
      <c r="Y70" s="84">
        <f>Y71</f>
        <v>16261</v>
      </c>
      <c r="Z70" s="84">
        <f>Z71</f>
        <v>0</v>
      </c>
      <c r="AA70" s="42">
        <f t="shared" si="1"/>
        <v>0</v>
      </c>
      <c r="AB70" s="43" t="s">
        <v>232</v>
      </c>
      <c r="AC70" s="44"/>
      <c r="AD70" s="30"/>
    </row>
    <row r="71" spans="1:30" ht="31.5" x14ac:dyDescent="0.25">
      <c r="A71" s="29"/>
      <c r="B71" s="178" t="s">
        <v>33</v>
      </c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9"/>
      <c r="P71" s="83" t="s">
        <v>38</v>
      </c>
      <c r="Q71" s="82">
        <v>811</v>
      </c>
      <c r="R71" s="81">
        <v>4</v>
      </c>
      <c r="S71" s="81">
        <v>6</v>
      </c>
      <c r="T71" s="80" t="s">
        <v>111</v>
      </c>
      <c r="U71" s="79">
        <v>200</v>
      </c>
      <c r="V71" s="78" t="s">
        <v>227</v>
      </c>
      <c r="W71" s="174"/>
      <c r="X71" s="175"/>
      <c r="Y71" s="77">
        <f>Y72</f>
        <v>16261</v>
      </c>
      <c r="Z71" s="77">
        <f>Z72</f>
        <v>0</v>
      </c>
      <c r="AA71" s="42">
        <f t="shared" si="1"/>
        <v>0</v>
      </c>
      <c r="AB71" s="43" t="s">
        <v>224</v>
      </c>
      <c r="AC71" s="44"/>
      <c r="AD71" s="30"/>
    </row>
    <row r="72" spans="1:30" ht="47.25" x14ac:dyDescent="0.25">
      <c r="A72" s="29"/>
      <c r="B72" s="178" t="s">
        <v>32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9"/>
      <c r="P72" s="83" t="s">
        <v>12</v>
      </c>
      <c r="Q72" s="82">
        <v>811</v>
      </c>
      <c r="R72" s="81">
        <v>4</v>
      </c>
      <c r="S72" s="81">
        <v>6</v>
      </c>
      <c r="T72" s="80" t="s">
        <v>111</v>
      </c>
      <c r="U72" s="79">
        <v>240</v>
      </c>
      <c r="V72" s="78" t="s">
        <v>227</v>
      </c>
      <c r="W72" s="174"/>
      <c r="X72" s="175"/>
      <c r="Y72" s="77">
        <v>16261</v>
      </c>
      <c r="Z72" s="90"/>
      <c r="AA72" s="42">
        <f t="shared" si="1"/>
        <v>0</v>
      </c>
      <c r="AB72" s="43" t="s">
        <v>224</v>
      </c>
      <c r="AC72" s="44"/>
      <c r="AD72" s="30"/>
    </row>
    <row r="73" spans="1:30" ht="110.25" x14ac:dyDescent="0.25">
      <c r="A73" s="29"/>
      <c r="B73" s="45"/>
      <c r="C73" s="46"/>
      <c r="D73" s="47"/>
      <c r="E73" s="176" t="s">
        <v>226</v>
      </c>
      <c r="F73" s="176"/>
      <c r="G73" s="176"/>
      <c r="H73" s="176"/>
      <c r="I73" s="176"/>
      <c r="J73" s="176"/>
      <c r="K73" s="176"/>
      <c r="L73" s="176"/>
      <c r="M73" s="176"/>
      <c r="N73" s="176"/>
      <c r="O73" s="177"/>
      <c r="P73" s="89" t="s">
        <v>381</v>
      </c>
      <c r="Q73" s="88">
        <v>811</v>
      </c>
      <c r="R73" s="87">
        <v>4</v>
      </c>
      <c r="S73" s="87">
        <v>6</v>
      </c>
      <c r="T73" s="86" t="s">
        <v>382</v>
      </c>
      <c r="U73" s="85" t="s">
        <v>2</v>
      </c>
      <c r="V73" s="78" t="s">
        <v>227</v>
      </c>
      <c r="W73" s="168"/>
      <c r="X73" s="169"/>
      <c r="Y73" s="84">
        <f>Y74</f>
        <v>81300.81</v>
      </c>
      <c r="Z73" s="84">
        <f>Z74</f>
        <v>0</v>
      </c>
      <c r="AA73" s="42">
        <f t="shared" si="1"/>
        <v>0</v>
      </c>
      <c r="AB73" s="43" t="s">
        <v>224</v>
      </c>
      <c r="AC73" s="44"/>
      <c r="AD73" s="30"/>
    </row>
    <row r="74" spans="1:30" ht="47.25" x14ac:dyDescent="0.25">
      <c r="A74" s="29"/>
      <c r="B74" s="45"/>
      <c r="C74" s="46"/>
      <c r="D74" s="46"/>
      <c r="E74" s="48"/>
      <c r="F74" s="48"/>
      <c r="G74" s="48"/>
      <c r="H74" s="49"/>
      <c r="I74" s="172" t="s">
        <v>244</v>
      </c>
      <c r="J74" s="172"/>
      <c r="K74" s="172"/>
      <c r="L74" s="172"/>
      <c r="M74" s="172"/>
      <c r="N74" s="172"/>
      <c r="O74" s="173"/>
      <c r="P74" s="83" t="s">
        <v>64</v>
      </c>
      <c r="Q74" s="82">
        <v>811</v>
      </c>
      <c r="R74" s="81">
        <v>4</v>
      </c>
      <c r="S74" s="81">
        <v>6</v>
      </c>
      <c r="T74" s="80" t="s">
        <v>382</v>
      </c>
      <c r="U74" s="79">
        <v>400</v>
      </c>
      <c r="V74" s="78" t="s">
        <v>227</v>
      </c>
      <c r="W74" s="174"/>
      <c r="X74" s="175"/>
      <c r="Y74" s="77">
        <f>Y75</f>
        <v>81300.81</v>
      </c>
      <c r="Z74" s="77">
        <f>Z75</f>
        <v>0</v>
      </c>
      <c r="AA74" s="42">
        <f t="shared" si="1"/>
        <v>0</v>
      </c>
      <c r="AB74" s="43" t="s">
        <v>245</v>
      </c>
      <c r="AC74" s="44"/>
      <c r="AD74" s="30"/>
    </row>
    <row r="75" spans="1:30" ht="15.75" x14ac:dyDescent="0.25">
      <c r="A75" s="29"/>
      <c r="B75" s="170">
        <v>200</v>
      </c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1"/>
      <c r="P75" s="83" t="s">
        <v>8</v>
      </c>
      <c r="Q75" s="82">
        <v>811</v>
      </c>
      <c r="R75" s="81">
        <v>4</v>
      </c>
      <c r="S75" s="81">
        <v>6</v>
      </c>
      <c r="T75" s="80" t="s">
        <v>382</v>
      </c>
      <c r="U75" s="79">
        <v>410</v>
      </c>
      <c r="V75" s="78" t="s">
        <v>227</v>
      </c>
      <c r="W75" s="174"/>
      <c r="X75" s="175"/>
      <c r="Y75" s="77">
        <v>81300.81</v>
      </c>
      <c r="Z75" s="91"/>
      <c r="AA75" s="42">
        <f t="shared" si="1"/>
        <v>0</v>
      </c>
      <c r="AB75" s="43" t="s">
        <v>245</v>
      </c>
      <c r="AC75" s="44"/>
      <c r="AD75" s="30"/>
    </row>
    <row r="76" spans="1:30" ht="15.75" x14ac:dyDescent="0.25">
      <c r="A76" s="29"/>
      <c r="B76" s="170">
        <v>200</v>
      </c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1"/>
      <c r="P76" s="89" t="s">
        <v>31</v>
      </c>
      <c r="Q76" s="88">
        <v>811</v>
      </c>
      <c r="R76" s="87">
        <v>4</v>
      </c>
      <c r="S76" s="87">
        <v>7</v>
      </c>
      <c r="T76" s="86" t="s">
        <v>2</v>
      </c>
      <c r="U76" s="85" t="s">
        <v>2</v>
      </c>
      <c r="V76" s="78">
        <v>0</v>
      </c>
      <c r="W76" s="168"/>
      <c r="X76" s="169"/>
      <c r="Y76" s="84">
        <f t="shared" ref="Y76:Z79" si="6">Y77</f>
        <v>5737853.9000000004</v>
      </c>
      <c r="Z76" s="84">
        <f t="shared" si="6"/>
        <v>0</v>
      </c>
      <c r="AA76" s="42">
        <f t="shared" si="1"/>
        <v>0</v>
      </c>
      <c r="AB76" s="43" t="s">
        <v>245</v>
      </c>
      <c r="AC76" s="44"/>
      <c r="AD76" s="30"/>
    </row>
    <row r="77" spans="1:30" ht="31.5" x14ac:dyDescent="0.25">
      <c r="A77" s="29"/>
      <c r="B77" s="45"/>
      <c r="C77" s="46"/>
      <c r="D77" s="46"/>
      <c r="E77" s="48"/>
      <c r="F77" s="48"/>
      <c r="G77" s="48"/>
      <c r="H77" s="49"/>
      <c r="I77" s="172" t="s">
        <v>246</v>
      </c>
      <c r="J77" s="172"/>
      <c r="K77" s="172"/>
      <c r="L77" s="172"/>
      <c r="M77" s="172"/>
      <c r="N77" s="172"/>
      <c r="O77" s="173"/>
      <c r="P77" s="89" t="s">
        <v>91</v>
      </c>
      <c r="Q77" s="88">
        <v>811</v>
      </c>
      <c r="R77" s="87">
        <v>4</v>
      </c>
      <c r="S77" s="87">
        <v>7</v>
      </c>
      <c r="T77" s="86" t="s">
        <v>92</v>
      </c>
      <c r="U77" s="85" t="s">
        <v>2</v>
      </c>
      <c r="V77" s="78" t="s">
        <v>227</v>
      </c>
      <c r="W77" s="168"/>
      <c r="X77" s="169"/>
      <c r="Y77" s="84">
        <f t="shared" si="6"/>
        <v>5737853.9000000004</v>
      </c>
      <c r="Z77" s="84">
        <f t="shared" si="6"/>
        <v>0</v>
      </c>
      <c r="AA77" s="42">
        <f t="shared" ref="AA77:AA140" si="7">Z77/Y77*100</f>
        <v>0</v>
      </c>
      <c r="AB77" s="43" t="s">
        <v>247</v>
      </c>
      <c r="AC77" s="44"/>
      <c r="AD77" s="30"/>
    </row>
    <row r="78" spans="1:30" ht="47.25" x14ac:dyDescent="0.25">
      <c r="A78" s="29"/>
      <c r="B78" s="170">
        <v>200</v>
      </c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1"/>
      <c r="P78" s="89" t="s">
        <v>30</v>
      </c>
      <c r="Q78" s="88">
        <v>811</v>
      </c>
      <c r="R78" s="87">
        <v>4</v>
      </c>
      <c r="S78" s="87">
        <v>7</v>
      </c>
      <c r="T78" s="86" t="s">
        <v>112</v>
      </c>
      <c r="U78" s="85" t="s">
        <v>2</v>
      </c>
      <c r="V78" s="78" t="s">
        <v>227</v>
      </c>
      <c r="W78" s="168"/>
      <c r="X78" s="169"/>
      <c r="Y78" s="84">
        <f t="shared" si="6"/>
        <v>5737853.9000000004</v>
      </c>
      <c r="Z78" s="84">
        <f t="shared" si="6"/>
        <v>0</v>
      </c>
      <c r="AA78" s="42">
        <f t="shared" si="7"/>
        <v>0</v>
      </c>
      <c r="AB78" s="43" t="s">
        <v>247</v>
      </c>
      <c r="AC78" s="44"/>
      <c r="AD78" s="30"/>
    </row>
    <row r="79" spans="1:30" ht="47.25" x14ac:dyDescent="0.25">
      <c r="A79" s="29"/>
      <c r="B79" s="170">
        <v>200</v>
      </c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1"/>
      <c r="P79" s="83" t="s">
        <v>23</v>
      </c>
      <c r="Q79" s="82">
        <v>811</v>
      </c>
      <c r="R79" s="81">
        <v>4</v>
      </c>
      <c r="S79" s="81">
        <v>7</v>
      </c>
      <c r="T79" s="80" t="s">
        <v>112</v>
      </c>
      <c r="U79" s="79">
        <v>600</v>
      </c>
      <c r="V79" s="78" t="s">
        <v>227</v>
      </c>
      <c r="W79" s="174"/>
      <c r="X79" s="175"/>
      <c r="Y79" s="77">
        <f t="shared" si="6"/>
        <v>5737853.9000000004</v>
      </c>
      <c r="Z79" s="77">
        <f t="shared" si="6"/>
        <v>0</v>
      </c>
      <c r="AA79" s="42">
        <f t="shared" si="7"/>
        <v>0</v>
      </c>
      <c r="AB79" s="43" t="s">
        <v>247</v>
      </c>
      <c r="AC79" s="44"/>
      <c r="AD79" s="30"/>
    </row>
    <row r="80" spans="1:30" ht="15.75" x14ac:dyDescent="0.25">
      <c r="A80" s="29"/>
      <c r="B80" s="178" t="s">
        <v>31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9"/>
      <c r="P80" s="83" t="s">
        <v>29</v>
      </c>
      <c r="Q80" s="82">
        <v>811</v>
      </c>
      <c r="R80" s="81">
        <v>4</v>
      </c>
      <c r="S80" s="81">
        <v>7</v>
      </c>
      <c r="T80" s="80" t="s">
        <v>112</v>
      </c>
      <c r="U80" s="79">
        <v>620</v>
      </c>
      <c r="V80" s="78" t="s">
        <v>227</v>
      </c>
      <c r="W80" s="174"/>
      <c r="X80" s="175"/>
      <c r="Y80" s="77">
        <v>5737853.9000000004</v>
      </c>
      <c r="Z80" s="91">
        <v>0</v>
      </c>
      <c r="AA80" s="42">
        <f t="shared" si="7"/>
        <v>0</v>
      </c>
      <c r="AB80" s="43" t="s">
        <v>248</v>
      </c>
      <c r="AC80" s="44"/>
      <c r="AD80" s="30"/>
    </row>
    <row r="81" spans="1:30" ht="15.75" x14ac:dyDescent="0.25">
      <c r="A81" s="29"/>
      <c r="B81" s="45"/>
      <c r="C81" s="46"/>
      <c r="D81" s="47"/>
      <c r="E81" s="176" t="s">
        <v>226</v>
      </c>
      <c r="F81" s="176"/>
      <c r="G81" s="176"/>
      <c r="H81" s="176"/>
      <c r="I81" s="176"/>
      <c r="J81" s="176"/>
      <c r="K81" s="176"/>
      <c r="L81" s="176"/>
      <c r="M81" s="176"/>
      <c r="N81" s="176"/>
      <c r="O81" s="177"/>
      <c r="P81" s="89" t="s">
        <v>28</v>
      </c>
      <c r="Q81" s="88">
        <v>811</v>
      </c>
      <c r="R81" s="87">
        <v>4</v>
      </c>
      <c r="S81" s="87">
        <v>8</v>
      </c>
      <c r="T81" s="86" t="s">
        <v>2</v>
      </c>
      <c r="U81" s="85" t="s">
        <v>2</v>
      </c>
      <c r="V81" s="78">
        <v>0</v>
      </c>
      <c r="W81" s="168"/>
      <c r="X81" s="169"/>
      <c r="Y81" s="84">
        <f t="shared" ref="Y81:Z84" si="8">Y82</f>
        <v>289000</v>
      </c>
      <c r="Z81" s="84">
        <f t="shared" si="8"/>
        <v>34197.24</v>
      </c>
      <c r="AA81" s="42">
        <f t="shared" si="7"/>
        <v>11.832955017301037</v>
      </c>
      <c r="AB81" s="43" t="s">
        <v>248</v>
      </c>
      <c r="AC81" s="44"/>
      <c r="AD81" s="30"/>
    </row>
    <row r="82" spans="1:30" ht="31.5" x14ac:dyDescent="0.25">
      <c r="A82" s="29"/>
      <c r="B82" s="45"/>
      <c r="C82" s="46"/>
      <c r="D82" s="46"/>
      <c r="E82" s="48"/>
      <c r="F82" s="48"/>
      <c r="G82" s="48"/>
      <c r="H82" s="49"/>
      <c r="I82" s="172" t="s">
        <v>249</v>
      </c>
      <c r="J82" s="172"/>
      <c r="K82" s="172"/>
      <c r="L82" s="172"/>
      <c r="M82" s="172"/>
      <c r="N82" s="172"/>
      <c r="O82" s="173"/>
      <c r="P82" s="89" t="s">
        <v>91</v>
      </c>
      <c r="Q82" s="88">
        <v>811</v>
      </c>
      <c r="R82" s="87">
        <v>4</v>
      </c>
      <c r="S82" s="87">
        <v>8</v>
      </c>
      <c r="T82" s="86" t="s">
        <v>92</v>
      </c>
      <c r="U82" s="85" t="s">
        <v>2</v>
      </c>
      <c r="V82" s="78" t="s">
        <v>227</v>
      </c>
      <c r="W82" s="168"/>
      <c r="X82" s="169"/>
      <c r="Y82" s="84">
        <f t="shared" si="8"/>
        <v>289000</v>
      </c>
      <c r="Z82" s="84">
        <f t="shared" si="8"/>
        <v>34197.24</v>
      </c>
      <c r="AA82" s="42">
        <f t="shared" si="7"/>
        <v>11.832955017301037</v>
      </c>
      <c r="AB82" s="43" t="s">
        <v>248</v>
      </c>
      <c r="AC82" s="44"/>
      <c r="AD82" s="30"/>
    </row>
    <row r="83" spans="1:30" ht="31.5" x14ac:dyDescent="0.25">
      <c r="A83" s="29"/>
      <c r="B83" s="170">
        <v>200</v>
      </c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1"/>
      <c r="P83" s="89" t="s">
        <v>27</v>
      </c>
      <c r="Q83" s="88">
        <v>811</v>
      </c>
      <c r="R83" s="87">
        <v>4</v>
      </c>
      <c r="S83" s="87">
        <v>8</v>
      </c>
      <c r="T83" s="86" t="s">
        <v>113</v>
      </c>
      <c r="U83" s="85" t="s">
        <v>2</v>
      </c>
      <c r="V83" s="78" t="s">
        <v>227</v>
      </c>
      <c r="W83" s="168"/>
      <c r="X83" s="169"/>
      <c r="Y83" s="84">
        <f t="shared" si="8"/>
        <v>289000</v>
      </c>
      <c r="Z83" s="84">
        <f t="shared" si="8"/>
        <v>34197.24</v>
      </c>
      <c r="AA83" s="42">
        <f t="shared" si="7"/>
        <v>11.832955017301037</v>
      </c>
      <c r="AB83" s="43" t="s">
        <v>248</v>
      </c>
      <c r="AC83" s="44"/>
      <c r="AD83" s="30"/>
    </row>
    <row r="84" spans="1:30" ht="31.5" x14ac:dyDescent="0.25">
      <c r="A84" s="29"/>
      <c r="B84" s="170">
        <v>200</v>
      </c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1"/>
      <c r="P84" s="83" t="s">
        <v>38</v>
      </c>
      <c r="Q84" s="82">
        <v>811</v>
      </c>
      <c r="R84" s="81">
        <v>4</v>
      </c>
      <c r="S84" s="81">
        <v>8</v>
      </c>
      <c r="T84" s="80" t="s">
        <v>113</v>
      </c>
      <c r="U84" s="79">
        <v>200</v>
      </c>
      <c r="V84" s="78" t="s">
        <v>227</v>
      </c>
      <c r="W84" s="174"/>
      <c r="X84" s="175"/>
      <c r="Y84" s="77">
        <f t="shared" si="8"/>
        <v>289000</v>
      </c>
      <c r="Z84" s="77">
        <f t="shared" si="8"/>
        <v>34197.24</v>
      </c>
      <c r="AA84" s="42">
        <f>Z84/Y84*100</f>
        <v>11.832955017301037</v>
      </c>
      <c r="AB84" s="43" t="s">
        <v>248</v>
      </c>
      <c r="AC84" s="44"/>
      <c r="AD84" s="30"/>
    </row>
    <row r="85" spans="1:30" ht="47.25" x14ac:dyDescent="0.25">
      <c r="A85" s="29"/>
      <c r="B85" s="45"/>
      <c r="C85" s="46"/>
      <c r="D85" s="46"/>
      <c r="E85" s="48"/>
      <c r="F85" s="48"/>
      <c r="G85" s="48"/>
      <c r="H85" s="49"/>
      <c r="I85" s="172" t="s">
        <v>250</v>
      </c>
      <c r="J85" s="172"/>
      <c r="K85" s="172"/>
      <c r="L85" s="172"/>
      <c r="M85" s="172"/>
      <c r="N85" s="172"/>
      <c r="O85" s="173"/>
      <c r="P85" s="83" t="s">
        <v>12</v>
      </c>
      <c r="Q85" s="82">
        <v>811</v>
      </c>
      <c r="R85" s="81">
        <v>4</v>
      </c>
      <c r="S85" s="81">
        <v>8</v>
      </c>
      <c r="T85" s="80" t="s">
        <v>113</v>
      </c>
      <c r="U85" s="79">
        <v>240</v>
      </c>
      <c r="V85" s="78" t="s">
        <v>227</v>
      </c>
      <c r="W85" s="174"/>
      <c r="X85" s="175"/>
      <c r="Y85" s="77">
        <v>289000</v>
      </c>
      <c r="Z85" s="77">
        <v>34197.24</v>
      </c>
      <c r="AA85" s="42">
        <f t="shared" si="7"/>
        <v>11.832955017301037</v>
      </c>
      <c r="AB85" s="43" t="s">
        <v>248</v>
      </c>
      <c r="AC85" s="44"/>
      <c r="AD85" s="30"/>
    </row>
    <row r="86" spans="1:30" ht="15.75" x14ac:dyDescent="0.25">
      <c r="A86" s="29"/>
      <c r="B86" s="170">
        <v>600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1"/>
      <c r="P86" s="89" t="s">
        <v>26</v>
      </c>
      <c r="Q86" s="88">
        <v>811</v>
      </c>
      <c r="R86" s="87">
        <v>4</v>
      </c>
      <c r="S86" s="87">
        <v>9</v>
      </c>
      <c r="T86" s="86" t="s">
        <v>2</v>
      </c>
      <c r="U86" s="85" t="s">
        <v>2</v>
      </c>
      <c r="V86" s="78">
        <v>0</v>
      </c>
      <c r="W86" s="168"/>
      <c r="X86" s="169"/>
      <c r="Y86" s="84">
        <f>Y87</f>
        <v>64607753.159999996</v>
      </c>
      <c r="Z86" s="84">
        <f>Z87</f>
        <v>3062790.38</v>
      </c>
      <c r="AA86" s="42">
        <f t="shared" si="7"/>
        <v>4.7405926227074513</v>
      </c>
      <c r="AB86" s="43" t="s">
        <v>248</v>
      </c>
      <c r="AC86" s="44"/>
      <c r="AD86" s="30"/>
    </row>
    <row r="87" spans="1:30" ht="31.5" x14ac:dyDescent="0.25">
      <c r="A87" s="29"/>
      <c r="B87" s="170">
        <v>600</v>
      </c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1"/>
      <c r="P87" s="89" t="s">
        <v>91</v>
      </c>
      <c r="Q87" s="88">
        <v>811</v>
      </c>
      <c r="R87" s="87">
        <v>4</v>
      </c>
      <c r="S87" s="87">
        <v>9</v>
      </c>
      <c r="T87" s="86" t="s">
        <v>92</v>
      </c>
      <c r="U87" s="85" t="s">
        <v>2</v>
      </c>
      <c r="V87" s="78" t="s">
        <v>227</v>
      </c>
      <c r="W87" s="168"/>
      <c r="X87" s="169"/>
      <c r="Y87" s="84">
        <f>Y88+Y91+Y94+Y97+Y100+Y103+Y108+Y113+Y116</f>
        <v>64607753.159999996</v>
      </c>
      <c r="Z87" s="84">
        <f>Z88+Z91+Z94+Z97+Z100+Z103+Z108+Z113+Z116</f>
        <v>3062790.38</v>
      </c>
      <c r="AA87" s="42">
        <f t="shared" si="7"/>
        <v>4.7405926227074513</v>
      </c>
      <c r="AB87" s="43" t="s">
        <v>248</v>
      </c>
      <c r="AC87" s="44"/>
      <c r="AD87" s="30"/>
    </row>
    <row r="88" spans="1:30" ht="63" x14ac:dyDescent="0.25">
      <c r="A88" s="29"/>
      <c r="B88" s="178" t="s">
        <v>28</v>
      </c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9"/>
      <c r="P88" s="89" t="s">
        <v>37</v>
      </c>
      <c r="Q88" s="88">
        <v>811</v>
      </c>
      <c r="R88" s="87">
        <v>4</v>
      </c>
      <c r="S88" s="87">
        <v>9</v>
      </c>
      <c r="T88" s="86" t="s">
        <v>114</v>
      </c>
      <c r="U88" s="85" t="s">
        <v>2</v>
      </c>
      <c r="V88" s="78" t="s">
        <v>227</v>
      </c>
      <c r="W88" s="168"/>
      <c r="X88" s="169"/>
      <c r="Y88" s="84">
        <f>Y89</f>
        <v>13738329.16</v>
      </c>
      <c r="Z88" s="84">
        <f>Z89</f>
        <v>3062790.38</v>
      </c>
      <c r="AA88" s="42">
        <f t="shared" si="7"/>
        <v>22.293761812881179</v>
      </c>
      <c r="AB88" s="43" t="s">
        <v>248</v>
      </c>
      <c r="AC88" s="44"/>
      <c r="AD88" s="30"/>
    </row>
    <row r="89" spans="1:30" ht="31.5" x14ac:dyDescent="0.25">
      <c r="A89" s="29"/>
      <c r="B89" s="45"/>
      <c r="C89" s="46"/>
      <c r="D89" s="47"/>
      <c r="E89" s="176" t="s">
        <v>226</v>
      </c>
      <c r="F89" s="176"/>
      <c r="G89" s="176"/>
      <c r="H89" s="176"/>
      <c r="I89" s="176"/>
      <c r="J89" s="176"/>
      <c r="K89" s="176"/>
      <c r="L89" s="176"/>
      <c r="M89" s="176"/>
      <c r="N89" s="176"/>
      <c r="O89" s="177"/>
      <c r="P89" s="83" t="s">
        <v>38</v>
      </c>
      <c r="Q89" s="82">
        <v>811</v>
      </c>
      <c r="R89" s="81">
        <v>4</v>
      </c>
      <c r="S89" s="81">
        <v>9</v>
      </c>
      <c r="T89" s="80" t="s">
        <v>114</v>
      </c>
      <c r="U89" s="79">
        <v>200</v>
      </c>
      <c r="V89" s="78" t="s">
        <v>227</v>
      </c>
      <c r="W89" s="174"/>
      <c r="X89" s="175"/>
      <c r="Y89" s="77">
        <f>Y90</f>
        <v>13738329.16</v>
      </c>
      <c r="Z89" s="77">
        <f>Z90</f>
        <v>3062790.38</v>
      </c>
      <c r="AA89" s="42">
        <f t="shared" si="7"/>
        <v>22.293761812881179</v>
      </c>
      <c r="AB89" s="43" t="s">
        <v>248</v>
      </c>
      <c r="AC89" s="44"/>
      <c r="AD89" s="30"/>
    </row>
    <row r="90" spans="1:30" ht="47.25" x14ac:dyDescent="0.25">
      <c r="A90" s="29"/>
      <c r="B90" s="45"/>
      <c r="C90" s="46"/>
      <c r="D90" s="46"/>
      <c r="E90" s="48"/>
      <c r="F90" s="48"/>
      <c r="G90" s="48"/>
      <c r="H90" s="49"/>
      <c r="I90" s="172" t="s">
        <v>251</v>
      </c>
      <c r="J90" s="172"/>
      <c r="K90" s="172"/>
      <c r="L90" s="172"/>
      <c r="M90" s="172"/>
      <c r="N90" s="172"/>
      <c r="O90" s="173"/>
      <c r="P90" s="83" t="s">
        <v>12</v>
      </c>
      <c r="Q90" s="82">
        <v>811</v>
      </c>
      <c r="R90" s="81">
        <v>4</v>
      </c>
      <c r="S90" s="81">
        <v>9</v>
      </c>
      <c r="T90" s="80" t="s">
        <v>114</v>
      </c>
      <c r="U90" s="79">
        <v>240</v>
      </c>
      <c r="V90" s="78" t="s">
        <v>227</v>
      </c>
      <c r="W90" s="174"/>
      <c r="X90" s="175"/>
      <c r="Y90" s="77">
        <v>13738329.16</v>
      </c>
      <c r="Z90" s="91">
        <v>3062790.38</v>
      </c>
      <c r="AA90" s="42">
        <f t="shared" si="7"/>
        <v>22.293761812881179</v>
      </c>
      <c r="AB90" s="43" t="s">
        <v>248</v>
      </c>
      <c r="AC90" s="44"/>
      <c r="AD90" s="30"/>
    </row>
    <row r="91" spans="1:30" ht="47.25" x14ac:dyDescent="0.25">
      <c r="A91" s="29"/>
      <c r="B91" s="170">
        <v>200</v>
      </c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1"/>
      <c r="P91" s="89" t="s">
        <v>207</v>
      </c>
      <c r="Q91" s="88">
        <v>811</v>
      </c>
      <c r="R91" s="87">
        <v>4</v>
      </c>
      <c r="S91" s="87">
        <v>9</v>
      </c>
      <c r="T91" s="86" t="s">
        <v>208</v>
      </c>
      <c r="U91" s="85" t="s">
        <v>2</v>
      </c>
      <c r="V91" s="78" t="s">
        <v>227</v>
      </c>
      <c r="W91" s="168"/>
      <c r="X91" s="169"/>
      <c r="Y91" s="84">
        <f>Y92</f>
        <v>1500000</v>
      </c>
      <c r="Z91" s="84">
        <f>Z92</f>
        <v>0</v>
      </c>
      <c r="AA91" s="42">
        <f t="shared" si="7"/>
        <v>0</v>
      </c>
      <c r="AB91" s="43" t="s">
        <v>248</v>
      </c>
      <c r="AC91" s="44"/>
      <c r="AD91" s="30"/>
    </row>
    <row r="92" spans="1:30" ht="31.5" x14ac:dyDescent="0.25">
      <c r="A92" s="29"/>
      <c r="B92" s="170">
        <v>200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1"/>
      <c r="P92" s="83" t="s">
        <v>38</v>
      </c>
      <c r="Q92" s="82">
        <v>811</v>
      </c>
      <c r="R92" s="81">
        <v>4</v>
      </c>
      <c r="S92" s="81">
        <v>9</v>
      </c>
      <c r="T92" s="80" t="s">
        <v>208</v>
      </c>
      <c r="U92" s="79">
        <v>200</v>
      </c>
      <c r="V92" s="78" t="s">
        <v>227</v>
      </c>
      <c r="W92" s="174"/>
      <c r="X92" s="175"/>
      <c r="Y92" s="77">
        <f>Y93</f>
        <v>1500000</v>
      </c>
      <c r="Z92" s="77">
        <f>Z93</f>
        <v>0</v>
      </c>
      <c r="AA92" s="42">
        <f t="shared" si="7"/>
        <v>0</v>
      </c>
      <c r="AB92" s="43" t="s">
        <v>248</v>
      </c>
      <c r="AC92" s="44"/>
      <c r="AD92" s="30"/>
    </row>
    <row r="93" spans="1:30" ht="47.25" x14ac:dyDescent="0.25">
      <c r="A93" s="29"/>
      <c r="B93" s="178" t="s">
        <v>26</v>
      </c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9"/>
      <c r="P93" s="83" t="s">
        <v>12</v>
      </c>
      <c r="Q93" s="82">
        <v>811</v>
      </c>
      <c r="R93" s="81">
        <v>4</v>
      </c>
      <c r="S93" s="81">
        <v>9</v>
      </c>
      <c r="T93" s="80" t="s">
        <v>208</v>
      </c>
      <c r="U93" s="79">
        <v>240</v>
      </c>
      <c r="V93" s="78" t="s">
        <v>227</v>
      </c>
      <c r="W93" s="174"/>
      <c r="X93" s="175"/>
      <c r="Y93" s="77">
        <v>1500000</v>
      </c>
      <c r="Z93" s="91">
        <v>0</v>
      </c>
      <c r="AA93" s="42">
        <f t="shared" si="7"/>
        <v>0</v>
      </c>
      <c r="AB93" s="43" t="s">
        <v>224</v>
      </c>
      <c r="AC93" s="44"/>
      <c r="AD93" s="30"/>
    </row>
    <row r="94" spans="1:30" ht="31.5" x14ac:dyDescent="0.25">
      <c r="A94" s="29"/>
      <c r="B94" s="45"/>
      <c r="C94" s="46"/>
      <c r="D94" s="47"/>
      <c r="E94" s="176" t="s">
        <v>226</v>
      </c>
      <c r="F94" s="176"/>
      <c r="G94" s="176"/>
      <c r="H94" s="176"/>
      <c r="I94" s="176"/>
      <c r="J94" s="176"/>
      <c r="K94" s="176"/>
      <c r="L94" s="176"/>
      <c r="M94" s="176"/>
      <c r="N94" s="176"/>
      <c r="O94" s="177"/>
      <c r="P94" s="89" t="s">
        <v>115</v>
      </c>
      <c r="Q94" s="88">
        <v>811</v>
      </c>
      <c r="R94" s="87">
        <v>4</v>
      </c>
      <c r="S94" s="87">
        <v>9</v>
      </c>
      <c r="T94" s="86" t="s">
        <v>116</v>
      </c>
      <c r="U94" s="85" t="s">
        <v>2</v>
      </c>
      <c r="V94" s="78" t="s">
        <v>227</v>
      </c>
      <c r="W94" s="168"/>
      <c r="X94" s="169"/>
      <c r="Y94" s="84">
        <f>Y95</f>
        <v>7500000</v>
      </c>
      <c r="Z94" s="84">
        <f>Z95</f>
        <v>0</v>
      </c>
      <c r="AA94" s="42">
        <f t="shared" si="7"/>
        <v>0</v>
      </c>
      <c r="AB94" s="43" t="s">
        <v>224</v>
      </c>
      <c r="AC94" s="44"/>
      <c r="AD94" s="30"/>
    </row>
    <row r="95" spans="1:30" ht="31.5" x14ac:dyDescent="0.25">
      <c r="A95" s="29"/>
      <c r="B95" s="45"/>
      <c r="C95" s="46"/>
      <c r="D95" s="46"/>
      <c r="E95" s="48"/>
      <c r="F95" s="48"/>
      <c r="G95" s="48"/>
      <c r="H95" s="49"/>
      <c r="I95" s="172" t="s">
        <v>252</v>
      </c>
      <c r="J95" s="172"/>
      <c r="K95" s="172"/>
      <c r="L95" s="172"/>
      <c r="M95" s="172"/>
      <c r="N95" s="172"/>
      <c r="O95" s="173"/>
      <c r="P95" s="83" t="s">
        <v>38</v>
      </c>
      <c r="Q95" s="82">
        <v>811</v>
      </c>
      <c r="R95" s="81">
        <v>4</v>
      </c>
      <c r="S95" s="81">
        <v>9</v>
      </c>
      <c r="T95" s="80" t="s">
        <v>116</v>
      </c>
      <c r="U95" s="79">
        <v>200</v>
      </c>
      <c r="V95" s="78" t="s">
        <v>227</v>
      </c>
      <c r="W95" s="174"/>
      <c r="X95" s="175"/>
      <c r="Y95" s="77">
        <f>Y96</f>
        <v>7500000</v>
      </c>
      <c r="Z95" s="77">
        <f>Z96</f>
        <v>0</v>
      </c>
      <c r="AA95" s="42">
        <f t="shared" si="7"/>
        <v>0</v>
      </c>
      <c r="AB95" s="43" t="s">
        <v>248</v>
      </c>
      <c r="AC95" s="44"/>
      <c r="AD95" s="30"/>
    </row>
    <row r="96" spans="1:30" ht="47.25" x14ac:dyDescent="0.25">
      <c r="A96" s="29"/>
      <c r="B96" s="170">
        <v>200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1"/>
      <c r="P96" s="83" t="s">
        <v>12</v>
      </c>
      <c r="Q96" s="82">
        <v>811</v>
      </c>
      <c r="R96" s="81">
        <v>4</v>
      </c>
      <c r="S96" s="81">
        <v>9</v>
      </c>
      <c r="T96" s="80" t="s">
        <v>116</v>
      </c>
      <c r="U96" s="79">
        <v>240</v>
      </c>
      <c r="V96" s="78" t="s">
        <v>227</v>
      </c>
      <c r="W96" s="174"/>
      <c r="X96" s="175"/>
      <c r="Y96" s="77">
        <v>7500000</v>
      </c>
      <c r="Z96" s="91">
        <v>0</v>
      </c>
      <c r="AA96" s="42">
        <f t="shared" si="7"/>
        <v>0</v>
      </c>
      <c r="AB96" s="43" t="s">
        <v>248</v>
      </c>
      <c r="AC96" s="44"/>
      <c r="AD96" s="30"/>
    </row>
    <row r="97" spans="1:30" ht="31.5" x14ac:dyDescent="0.25">
      <c r="A97" s="29"/>
      <c r="B97" s="170">
        <v>200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1"/>
      <c r="P97" s="89" t="s">
        <v>117</v>
      </c>
      <c r="Q97" s="88">
        <v>811</v>
      </c>
      <c r="R97" s="87">
        <v>4</v>
      </c>
      <c r="S97" s="87">
        <v>9</v>
      </c>
      <c r="T97" s="86" t="s">
        <v>118</v>
      </c>
      <c r="U97" s="85" t="s">
        <v>2</v>
      </c>
      <c r="V97" s="78" t="s">
        <v>227</v>
      </c>
      <c r="W97" s="168"/>
      <c r="X97" s="169"/>
      <c r="Y97" s="84">
        <f>Y98</f>
        <v>1500000</v>
      </c>
      <c r="Z97" s="84">
        <f>Z98</f>
        <v>0</v>
      </c>
      <c r="AA97" s="42">
        <f t="shared" si="7"/>
        <v>0</v>
      </c>
      <c r="AB97" s="43" t="s">
        <v>248</v>
      </c>
      <c r="AC97" s="44"/>
      <c r="AD97" s="30"/>
    </row>
    <row r="98" spans="1:30" ht="31.5" x14ac:dyDescent="0.25">
      <c r="A98" s="29"/>
      <c r="B98" s="45"/>
      <c r="C98" s="46"/>
      <c r="D98" s="46"/>
      <c r="E98" s="48"/>
      <c r="F98" s="48"/>
      <c r="G98" s="48"/>
      <c r="H98" s="49"/>
      <c r="I98" s="172" t="s">
        <v>253</v>
      </c>
      <c r="J98" s="172"/>
      <c r="K98" s="172"/>
      <c r="L98" s="172"/>
      <c r="M98" s="172"/>
      <c r="N98" s="172"/>
      <c r="O98" s="173"/>
      <c r="P98" s="83" t="s">
        <v>38</v>
      </c>
      <c r="Q98" s="82">
        <v>811</v>
      </c>
      <c r="R98" s="81">
        <v>4</v>
      </c>
      <c r="S98" s="81">
        <v>9</v>
      </c>
      <c r="T98" s="80" t="s">
        <v>118</v>
      </c>
      <c r="U98" s="79">
        <v>200</v>
      </c>
      <c r="V98" s="78" t="s">
        <v>227</v>
      </c>
      <c r="W98" s="174"/>
      <c r="X98" s="175"/>
      <c r="Y98" s="77">
        <f>Y99</f>
        <v>1500000</v>
      </c>
      <c r="Z98" s="77">
        <f>Z99</f>
        <v>0</v>
      </c>
      <c r="AA98" s="42">
        <f t="shared" si="7"/>
        <v>0</v>
      </c>
      <c r="AB98" s="43" t="s">
        <v>248</v>
      </c>
      <c r="AC98" s="44"/>
      <c r="AD98" s="30"/>
    </row>
    <row r="99" spans="1:30" ht="47.25" x14ac:dyDescent="0.25">
      <c r="A99" s="29"/>
      <c r="B99" s="170">
        <v>200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1"/>
      <c r="P99" s="83" t="s">
        <v>12</v>
      </c>
      <c r="Q99" s="82">
        <v>811</v>
      </c>
      <c r="R99" s="81">
        <v>4</v>
      </c>
      <c r="S99" s="81">
        <v>9</v>
      </c>
      <c r="T99" s="80" t="s">
        <v>118</v>
      </c>
      <c r="U99" s="79">
        <v>240</v>
      </c>
      <c r="V99" s="78" t="s">
        <v>227</v>
      </c>
      <c r="W99" s="174"/>
      <c r="X99" s="175"/>
      <c r="Y99" s="77">
        <v>1500000</v>
      </c>
      <c r="Z99" s="91">
        <v>0</v>
      </c>
      <c r="AA99" s="42">
        <f t="shared" si="7"/>
        <v>0</v>
      </c>
      <c r="AB99" s="43" t="s">
        <v>248</v>
      </c>
      <c r="AC99" s="44"/>
      <c r="AD99" s="30"/>
    </row>
    <row r="100" spans="1:30" ht="47.25" x14ac:dyDescent="0.25">
      <c r="A100" s="29"/>
      <c r="B100" s="170">
        <v>200</v>
      </c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1"/>
      <c r="P100" s="89" t="s">
        <v>119</v>
      </c>
      <c r="Q100" s="88">
        <v>811</v>
      </c>
      <c r="R100" s="87">
        <v>4</v>
      </c>
      <c r="S100" s="87">
        <v>9</v>
      </c>
      <c r="T100" s="86" t="s">
        <v>120</v>
      </c>
      <c r="U100" s="85" t="s">
        <v>2</v>
      </c>
      <c r="V100" s="78" t="s">
        <v>227</v>
      </c>
      <c r="W100" s="168"/>
      <c r="X100" s="169"/>
      <c r="Y100" s="84">
        <f>Y101</f>
        <v>600000</v>
      </c>
      <c r="Z100" s="84">
        <f>Z101</f>
        <v>0</v>
      </c>
      <c r="AA100" s="42">
        <f t="shared" si="7"/>
        <v>0</v>
      </c>
      <c r="AB100" s="43" t="s">
        <v>248</v>
      </c>
      <c r="AC100" s="44"/>
      <c r="AD100" s="30"/>
    </row>
    <row r="101" spans="1:30" ht="31.5" x14ac:dyDescent="0.25">
      <c r="A101" s="29"/>
      <c r="B101" s="45"/>
      <c r="C101" s="46"/>
      <c r="D101" s="46"/>
      <c r="E101" s="48"/>
      <c r="F101" s="48"/>
      <c r="G101" s="48"/>
      <c r="H101" s="49"/>
      <c r="I101" s="172" t="s">
        <v>254</v>
      </c>
      <c r="J101" s="172"/>
      <c r="K101" s="172"/>
      <c r="L101" s="172"/>
      <c r="M101" s="172"/>
      <c r="N101" s="172"/>
      <c r="O101" s="173"/>
      <c r="P101" s="83" t="s">
        <v>38</v>
      </c>
      <c r="Q101" s="82">
        <v>811</v>
      </c>
      <c r="R101" s="81">
        <v>4</v>
      </c>
      <c r="S101" s="81">
        <v>9</v>
      </c>
      <c r="T101" s="80" t="s">
        <v>120</v>
      </c>
      <c r="U101" s="79">
        <v>200</v>
      </c>
      <c r="V101" s="78" t="s">
        <v>227</v>
      </c>
      <c r="W101" s="174"/>
      <c r="X101" s="175"/>
      <c r="Y101" s="77">
        <f>Y102</f>
        <v>600000</v>
      </c>
      <c r="Z101" s="77">
        <f>Z102</f>
        <v>0</v>
      </c>
      <c r="AA101" s="42">
        <f t="shared" si="7"/>
        <v>0</v>
      </c>
      <c r="AB101" s="43" t="s">
        <v>248</v>
      </c>
      <c r="AC101" s="44"/>
      <c r="AD101" s="30"/>
    </row>
    <row r="102" spans="1:30" ht="47.25" x14ac:dyDescent="0.25">
      <c r="A102" s="29"/>
      <c r="B102" s="170">
        <v>200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1"/>
      <c r="P102" s="83" t="s">
        <v>12</v>
      </c>
      <c r="Q102" s="82">
        <v>811</v>
      </c>
      <c r="R102" s="81">
        <v>4</v>
      </c>
      <c r="S102" s="81">
        <v>9</v>
      </c>
      <c r="T102" s="80" t="s">
        <v>120</v>
      </c>
      <c r="U102" s="79">
        <v>240</v>
      </c>
      <c r="V102" s="78" t="s">
        <v>227</v>
      </c>
      <c r="W102" s="174"/>
      <c r="X102" s="175"/>
      <c r="Y102" s="77">
        <v>600000</v>
      </c>
      <c r="Z102" s="91">
        <v>0</v>
      </c>
      <c r="AA102" s="42">
        <f t="shared" si="7"/>
        <v>0</v>
      </c>
      <c r="AB102" s="43" t="s">
        <v>248</v>
      </c>
      <c r="AC102" s="44"/>
      <c r="AD102" s="30"/>
    </row>
    <row r="103" spans="1:30" ht="173.25" x14ac:dyDescent="0.25">
      <c r="A103" s="29"/>
      <c r="B103" s="170">
        <v>200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1"/>
      <c r="P103" s="89" t="s">
        <v>66</v>
      </c>
      <c r="Q103" s="88">
        <v>811</v>
      </c>
      <c r="R103" s="87">
        <v>4</v>
      </c>
      <c r="S103" s="87">
        <v>9</v>
      </c>
      <c r="T103" s="86" t="s">
        <v>121</v>
      </c>
      <c r="U103" s="85" t="s">
        <v>2</v>
      </c>
      <c r="V103" s="78" t="s">
        <v>227</v>
      </c>
      <c r="W103" s="168"/>
      <c r="X103" s="169"/>
      <c r="Y103" s="84">
        <f>Y104+Y106</f>
        <v>39362810</v>
      </c>
      <c r="Z103" s="84">
        <f>Z104+Z106</f>
        <v>0</v>
      </c>
      <c r="AA103" s="42">
        <f t="shared" si="7"/>
        <v>0</v>
      </c>
      <c r="AB103" s="43" t="s">
        <v>248</v>
      </c>
      <c r="AC103" s="44"/>
      <c r="AD103" s="30"/>
    </row>
    <row r="104" spans="1:30" ht="31.5" x14ac:dyDescent="0.25">
      <c r="A104" s="29"/>
      <c r="B104" s="170">
        <v>400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1"/>
      <c r="P104" s="83" t="s">
        <v>38</v>
      </c>
      <c r="Q104" s="82">
        <v>811</v>
      </c>
      <c r="R104" s="81">
        <v>4</v>
      </c>
      <c r="S104" s="81">
        <v>9</v>
      </c>
      <c r="T104" s="80" t="s">
        <v>121</v>
      </c>
      <c r="U104" s="79">
        <v>200</v>
      </c>
      <c r="V104" s="78" t="s">
        <v>227</v>
      </c>
      <c r="W104" s="174"/>
      <c r="X104" s="175"/>
      <c r="Y104" s="77">
        <f>Y105</f>
        <v>31051050</v>
      </c>
      <c r="Z104" s="77">
        <f>Z105</f>
        <v>0</v>
      </c>
      <c r="AA104" s="42">
        <f t="shared" si="7"/>
        <v>0</v>
      </c>
      <c r="AB104" s="43" t="s">
        <v>248</v>
      </c>
      <c r="AC104" s="44"/>
      <c r="AD104" s="30"/>
    </row>
    <row r="105" spans="1:30" ht="47.25" x14ac:dyDescent="0.25">
      <c r="A105" s="29"/>
      <c r="B105" s="170">
        <v>400</v>
      </c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1"/>
      <c r="P105" s="83" t="s">
        <v>12</v>
      </c>
      <c r="Q105" s="82">
        <v>811</v>
      </c>
      <c r="R105" s="81">
        <v>4</v>
      </c>
      <c r="S105" s="81">
        <v>9</v>
      </c>
      <c r="T105" s="80" t="s">
        <v>121</v>
      </c>
      <c r="U105" s="79">
        <v>240</v>
      </c>
      <c r="V105" s="78" t="s">
        <v>227</v>
      </c>
      <c r="W105" s="174"/>
      <c r="X105" s="175"/>
      <c r="Y105" s="77">
        <v>31051050</v>
      </c>
      <c r="Z105" s="91">
        <v>0</v>
      </c>
      <c r="AA105" s="42">
        <f t="shared" si="7"/>
        <v>0</v>
      </c>
      <c r="AB105" s="43" t="s">
        <v>248</v>
      </c>
      <c r="AC105" s="44"/>
      <c r="AD105" s="30"/>
    </row>
    <row r="106" spans="1:30" ht="47.25" x14ac:dyDescent="0.25">
      <c r="A106" s="29"/>
      <c r="B106" s="45"/>
      <c r="C106" s="46"/>
      <c r="D106" s="46"/>
      <c r="E106" s="48"/>
      <c r="F106" s="48"/>
      <c r="G106" s="48"/>
      <c r="H106" s="49"/>
      <c r="I106" s="172" t="s">
        <v>255</v>
      </c>
      <c r="J106" s="172"/>
      <c r="K106" s="172"/>
      <c r="L106" s="172"/>
      <c r="M106" s="172"/>
      <c r="N106" s="172"/>
      <c r="O106" s="173"/>
      <c r="P106" s="83" t="s">
        <v>64</v>
      </c>
      <c r="Q106" s="82">
        <v>811</v>
      </c>
      <c r="R106" s="81">
        <v>4</v>
      </c>
      <c r="S106" s="81">
        <v>9</v>
      </c>
      <c r="T106" s="80" t="s">
        <v>121</v>
      </c>
      <c r="U106" s="79">
        <v>400</v>
      </c>
      <c r="V106" s="78" t="s">
        <v>227</v>
      </c>
      <c r="W106" s="174"/>
      <c r="X106" s="175"/>
      <c r="Y106" s="77">
        <f>Y107</f>
        <v>8311760</v>
      </c>
      <c r="Z106" s="77">
        <f>Z107</f>
        <v>0</v>
      </c>
      <c r="AA106" s="42">
        <f t="shared" si="7"/>
        <v>0</v>
      </c>
      <c r="AB106" s="43" t="s">
        <v>248</v>
      </c>
      <c r="AC106" s="44"/>
      <c r="AD106" s="30"/>
    </row>
    <row r="107" spans="1:30" ht="15.75" x14ac:dyDescent="0.25">
      <c r="A107" s="29"/>
      <c r="B107" s="170">
        <v>200</v>
      </c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1"/>
      <c r="P107" s="83" t="s">
        <v>8</v>
      </c>
      <c r="Q107" s="82">
        <v>811</v>
      </c>
      <c r="R107" s="81">
        <v>4</v>
      </c>
      <c r="S107" s="81">
        <v>9</v>
      </c>
      <c r="T107" s="80" t="s">
        <v>121</v>
      </c>
      <c r="U107" s="79">
        <v>410</v>
      </c>
      <c r="V107" s="78" t="s">
        <v>227</v>
      </c>
      <c r="W107" s="174"/>
      <c r="X107" s="175"/>
      <c r="Y107" s="77">
        <v>8311760</v>
      </c>
      <c r="Z107" s="91">
        <v>0</v>
      </c>
      <c r="AA107" s="42">
        <f t="shared" si="7"/>
        <v>0</v>
      </c>
      <c r="AB107" s="43" t="s">
        <v>248</v>
      </c>
      <c r="AC107" s="44"/>
      <c r="AD107" s="30"/>
    </row>
    <row r="108" spans="1:30" ht="189" x14ac:dyDescent="0.25">
      <c r="A108" s="29"/>
      <c r="B108" s="170">
        <v>200</v>
      </c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1"/>
      <c r="P108" s="89" t="s">
        <v>122</v>
      </c>
      <c r="Q108" s="88">
        <v>811</v>
      </c>
      <c r="R108" s="87">
        <v>4</v>
      </c>
      <c r="S108" s="87">
        <v>9</v>
      </c>
      <c r="T108" s="86" t="s">
        <v>123</v>
      </c>
      <c r="U108" s="85" t="s">
        <v>2</v>
      </c>
      <c r="V108" s="78" t="s">
        <v>227</v>
      </c>
      <c r="W108" s="168"/>
      <c r="X108" s="169"/>
      <c r="Y108" s="84">
        <f>Y109+Y111</f>
        <v>397605</v>
      </c>
      <c r="Z108" s="84">
        <f>Z109+Z111</f>
        <v>0</v>
      </c>
      <c r="AA108" s="42">
        <f t="shared" si="7"/>
        <v>0</v>
      </c>
      <c r="AB108" s="43" t="s">
        <v>248</v>
      </c>
      <c r="AC108" s="44"/>
      <c r="AD108" s="30"/>
    </row>
    <row r="109" spans="1:30" ht="31.5" x14ac:dyDescent="0.25">
      <c r="A109" s="29"/>
      <c r="B109" s="45"/>
      <c r="C109" s="46"/>
      <c r="D109" s="46"/>
      <c r="E109" s="48"/>
      <c r="F109" s="48"/>
      <c r="G109" s="48"/>
      <c r="H109" s="49"/>
      <c r="I109" s="172" t="s">
        <v>256</v>
      </c>
      <c r="J109" s="172"/>
      <c r="K109" s="172"/>
      <c r="L109" s="172"/>
      <c r="M109" s="172"/>
      <c r="N109" s="172"/>
      <c r="O109" s="173"/>
      <c r="P109" s="83" t="s">
        <v>38</v>
      </c>
      <c r="Q109" s="82">
        <v>811</v>
      </c>
      <c r="R109" s="81">
        <v>4</v>
      </c>
      <c r="S109" s="81">
        <v>9</v>
      </c>
      <c r="T109" s="80" t="s">
        <v>123</v>
      </c>
      <c r="U109" s="79">
        <v>200</v>
      </c>
      <c r="V109" s="78" t="s">
        <v>227</v>
      </c>
      <c r="W109" s="174"/>
      <c r="X109" s="175"/>
      <c r="Y109" s="77">
        <f>Y110</f>
        <v>313487.83</v>
      </c>
      <c r="Z109" s="77">
        <f>Z110</f>
        <v>0</v>
      </c>
      <c r="AA109" s="42">
        <f t="shared" si="7"/>
        <v>0</v>
      </c>
      <c r="AB109" s="43" t="s">
        <v>248</v>
      </c>
      <c r="AC109" s="44"/>
      <c r="AD109" s="30"/>
    </row>
    <row r="110" spans="1:30" ht="47.25" x14ac:dyDescent="0.25">
      <c r="A110" s="29"/>
      <c r="B110" s="170">
        <v>200</v>
      </c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1"/>
      <c r="P110" s="83" t="s">
        <v>12</v>
      </c>
      <c r="Q110" s="82">
        <v>811</v>
      </c>
      <c r="R110" s="81">
        <v>4</v>
      </c>
      <c r="S110" s="81">
        <v>9</v>
      </c>
      <c r="T110" s="80" t="s">
        <v>123</v>
      </c>
      <c r="U110" s="79">
        <v>240</v>
      </c>
      <c r="V110" s="78" t="s">
        <v>227</v>
      </c>
      <c r="W110" s="174"/>
      <c r="X110" s="175"/>
      <c r="Y110" s="77">
        <v>313487.83</v>
      </c>
      <c r="Z110" s="91">
        <v>0</v>
      </c>
      <c r="AA110" s="42">
        <f t="shared" si="7"/>
        <v>0</v>
      </c>
      <c r="AB110" s="43" t="s">
        <v>248</v>
      </c>
      <c r="AC110" s="44"/>
      <c r="AD110" s="30"/>
    </row>
    <row r="111" spans="1:30" ht="47.25" x14ac:dyDescent="0.25">
      <c r="A111" s="29"/>
      <c r="B111" s="170">
        <v>200</v>
      </c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1"/>
      <c r="P111" s="83" t="s">
        <v>64</v>
      </c>
      <c r="Q111" s="82">
        <v>811</v>
      </c>
      <c r="R111" s="81">
        <v>4</v>
      </c>
      <c r="S111" s="81">
        <v>9</v>
      </c>
      <c r="T111" s="80" t="s">
        <v>123</v>
      </c>
      <c r="U111" s="79">
        <v>400</v>
      </c>
      <c r="V111" s="78" t="s">
        <v>227</v>
      </c>
      <c r="W111" s="174"/>
      <c r="X111" s="175"/>
      <c r="Y111" s="77">
        <f>Y112</f>
        <v>84117.17</v>
      </c>
      <c r="Z111" s="77">
        <f>Z112</f>
        <v>0</v>
      </c>
      <c r="AA111" s="42">
        <f t="shared" si="7"/>
        <v>0</v>
      </c>
      <c r="AB111" s="43" t="s">
        <v>248</v>
      </c>
      <c r="AC111" s="44"/>
      <c r="AD111" s="30"/>
    </row>
    <row r="112" spans="1:30" ht="15.75" x14ac:dyDescent="0.25">
      <c r="A112" s="29"/>
      <c r="B112" s="45"/>
      <c r="C112" s="46"/>
      <c r="D112" s="46"/>
      <c r="E112" s="48"/>
      <c r="F112" s="48"/>
      <c r="G112" s="48"/>
      <c r="H112" s="49"/>
      <c r="I112" s="172" t="s">
        <v>257</v>
      </c>
      <c r="J112" s="172"/>
      <c r="K112" s="172"/>
      <c r="L112" s="172"/>
      <c r="M112" s="172"/>
      <c r="N112" s="172"/>
      <c r="O112" s="173"/>
      <c r="P112" s="83" t="s">
        <v>8</v>
      </c>
      <c r="Q112" s="82">
        <v>811</v>
      </c>
      <c r="R112" s="81">
        <v>4</v>
      </c>
      <c r="S112" s="81">
        <v>9</v>
      </c>
      <c r="T112" s="80" t="s">
        <v>123</v>
      </c>
      <c r="U112" s="79">
        <v>410</v>
      </c>
      <c r="V112" s="78" t="s">
        <v>227</v>
      </c>
      <c r="W112" s="174"/>
      <c r="X112" s="175"/>
      <c r="Y112" s="77">
        <v>84117.17</v>
      </c>
      <c r="Z112" s="91">
        <v>0</v>
      </c>
      <c r="AA112" s="42">
        <f t="shared" si="7"/>
        <v>0</v>
      </c>
      <c r="AB112" s="43" t="s">
        <v>245</v>
      </c>
      <c r="AC112" s="44"/>
      <c r="AD112" s="30"/>
    </row>
    <row r="113" spans="1:30" ht="47.25" x14ac:dyDescent="0.25">
      <c r="A113" s="29"/>
      <c r="B113" s="170">
        <v>200</v>
      </c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1"/>
      <c r="P113" s="89" t="s">
        <v>124</v>
      </c>
      <c r="Q113" s="88">
        <v>811</v>
      </c>
      <c r="R113" s="87">
        <v>4</v>
      </c>
      <c r="S113" s="87">
        <v>9</v>
      </c>
      <c r="T113" s="86" t="s">
        <v>125</v>
      </c>
      <c r="U113" s="85" t="s">
        <v>2</v>
      </c>
      <c r="V113" s="78" t="s">
        <v>227</v>
      </c>
      <c r="W113" s="168"/>
      <c r="X113" s="169"/>
      <c r="Y113" s="84">
        <f>Y114</f>
        <v>7507.5</v>
      </c>
      <c r="Z113" s="84">
        <f>Z114</f>
        <v>0</v>
      </c>
      <c r="AA113" s="42">
        <f t="shared" si="7"/>
        <v>0</v>
      </c>
      <c r="AB113" s="43" t="s">
        <v>245</v>
      </c>
      <c r="AC113" s="44"/>
      <c r="AD113" s="30"/>
    </row>
    <row r="114" spans="1:30" ht="31.5" x14ac:dyDescent="0.25">
      <c r="A114" s="29"/>
      <c r="B114" s="170">
        <v>200</v>
      </c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1"/>
      <c r="P114" s="83" t="s">
        <v>38</v>
      </c>
      <c r="Q114" s="82">
        <v>811</v>
      </c>
      <c r="R114" s="81">
        <v>4</v>
      </c>
      <c r="S114" s="81">
        <v>9</v>
      </c>
      <c r="T114" s="80" t="s">
        <v>125</v>
      </c>
      <c r="U114" s="79">
        <v>200</v>
      </c>
      <c r="V114" s="78" t="s">
        <v>227</v>
      </c>
      <c r="W114" s="174"/>
      <c r="X114" s="175"/>
      <c r="Y114" s="77">
        <f>Y115</f>
        <v>7507.5</v>
      </c>
      <c r="Z114" s="77">
        <f>Z115</f>
        <v>0</v>
      </c>
      <c r="AA114" s="42">
        <f t="shared" si="7"/>
        <v>0</v>
      </c>
      <c r="AB114" s="43" t="s">
        <v>245</v>
      </c>
      <c r="AC114" s="44"/>
      <c r="AD114" s="30"/>
    </row>
    <row r="115" spans="1:30" ht="47.25" x14ac:dyDescent="0.25">
      <c r="A115" s="29"/>
      <c r="B115" s="170">
        <v>400</v>
      </c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1"/>
      <c r="P115" s="83" t="s">
        <v>12</v>
      </c>
      <c r="Q115" s="82">
        <v>811</v>
      </c>
      <c r="R115" s="81">
        <v>4</v>
      </c>
      <c r="S115" s="81">
        <v>9</v>
      </c>
      <c r="T115" s="80" t="s">
        <v>125</v>
      </c>
      <c r="U115" s="79">
        <v>240</v>
      </c>
      <c r="V115" s="78" t="s">
        <v>227</v>
      </c>
      <c r="W115" s="174"/>
      <c r="X115" s="175"/>
      <c r="Y115" s="77">
        <v>7507.5</v>
      </c>
      <c r="Z115" s="91">
        <v>0</v>
      </c>
      <c r="AA115" s="42">
        <f t="shared" si="7"/>
        <v>0</v>
      </c>
      <c r="AB115" s="43" t="s">
        <v>245</v>
      </c>
      <c r="AC115" s="44"/>
      <c r="AD115" s="30"/>
    </row>
    <row r="116" spans="1:30" ht="47.25" x14ac:dyDescent="0.25">
      <c r="A116" s="29"/>
      <c r="B116" s="170">
        <v>400</v>
      </c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1"/>
      <c r="P116" s="89" t="s">
        <v>126</v>
      </c>
      <c r="Q116" s="88">
        <v>811</v>
      </c>
      <c r="R116" s="87">
        <v>4</v>
      </c>
      <c r="S116" s="87">
        <v>9</v>
      </c>
      <c r="T116" s="86" t="s">
        <v>127</v>
      </c>
      <c r="U116" s="85" t="s">
        <v>2</v>
      </c>
      <c r="V116" s="78" t="s">
        <v>227</v>
      </c>
      <c r="W116" s="168"/>
      <c r="X116" s="169"/>
      <c r="Y116" s="84">
        <f>Y117</f>
        <v>1501.5</v>
      </c>
      <c r="Z116" s="84">
        <f>Z117</f>
        <v>0</v>
      </c>
      <c r="AA116" s="42">
        <f t="shared" si="7"/>
        <v>0</v>
      </c>
      <c r="AB116" s="43" t="s">
        <v>245</v>
      </c>
      <c r="AC116" s="44"/>
      <c r="AD116" s="30"/>
    </row>
    <row r="117" spans="1:30" ht="31.5" x14ac:dyDescent="0.25">
      <c r="A117" s="29"/>
      <c r="B117" s="45"/>
      <c r="C117" s="46"/>
      <c r="D117" s="46"/>
      <c r="E117" s="48"/>
      <c r="F117" s="48"/>
      <c r="G117" s="48"/>
      <c r="H117" s="49"/>
      <c r="I117" s="172" t="s">
        <v>258</v>
      </c>
      <c r="J117" s="172"/>
      <c r="K117" s="172"/>
      <c r="L117" s="172"/>
      <c r="M117" s="172"/>
      <c r="N117" s="172"/>
      <c r="O117" s="173"/>
      <c r="P117" s="83" t="s">
        <v>38</v>
      </c>
      <c r="Q117" s="82">
        <v>811</v>
      </c>
      <c r="R117" s="81">
        <v>4</v>
      </c>
      <c r="S117" s="81">
        <v>9</v>
      </c>
      <c r="T117" s="80" t="s">
        <v>127</v>
      </c>
      <c r="U117" s="79">
        <v>200</v>
      </c>
      <c r="V117" s="78" t="s">
        <v>227</v>
      </c>
      <c r="W117" s="174"/>
      <c r="X117" s="175"/>
      <c r="Y117" s="77">
        <f>Y118</f>
        <v>1501.5</v>
      </c>
      <c r="Z117" s="77">
        <f>Z118</f>
        <v>0</v>
      </c>
      <c r="AA117" s="42">
        <f t="shared" si="7"/>
        <v>0</v>
      </c>
      <c r="AB117" s="43" t="s">
        <v>247</v>
      </c>
      <c r="AC117" s="44"/>
      <c r="AD117" s="30"/>
    </row>
    <row r="118" spans="1:30" ht="47.25" x14ac:dyDescent="0.25">
      <c r="A118" s="29"/>
      <c r="B118" s="170">
        <v>200</v>
      </c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1"/>
      <c r="P118" s="83" t="s">
        <v>12</v>
      </c>
      <c r="Q118" s="82">
        <v>811</v>
      </c>
      <c r="R118" s="81">
        <v>4</v>
      </c>
      <c r="S118" s="81">
        <v>9</v>
      </c>
      <c r="T118" s="80" t="s">
        <v>127</v>
      </c>
      <c r="U118" s="79">
        <v>240</v>
      </c>
      <c r="V118" s="78" t="s">
        <v>227</v>
      </c>
      <c r="W118" s="174"/>
      <c r="X118" s="175"/>
      <c r="Y118" s="77">
        <v>1501.5</v>
      </c>
      <c r="Z118" s="91">
        <v>0</v>
      </c>
      <c r="AA118" s="42">
        <f t="shared" si="7"/>
        <v>0</v>
      </c>
      <c r="AB118" s="43" t="s">
        <v>247</v>
      </c>
      <c r="AC118" s="44"/>
      <c r="AD118" s="30"/>
    </row>
    <row r="119" spans="1:30" ht="31.5" x14ac:dyDescent="0.25">
      <c r="A119" s="29"/>
      <c r="B119" s="170">
        <v>200</v>
      </c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1"/>
      <c r="P119" s="89" t="s">
        <v>383</v>
      </c>
      <c r="Q119" s="88">
        <v>811</v>
      </c>
      <c r="R119" s="87">
        <v>4</v>
      </c>
      <c r="S119" s="87">
        <v>12</v>
      </c>
      <c r="T119" s="86" t="s">
        <v>2</v>
      </c>
      <c r="U119" s="85" t="s">
        <v>2</v>
      </c>
      <c r="V119" s="78">
        <v>0</v>
      </c>
      <c r="W119" s="168"/>
      <c r="X119" s="169"/>
      <c r="Y119" s="84">
        <f t="shared" ref="Y119:Z122" si="9">Y120</f>
        <v>100000</v>
      </c>
      <c r="Z119" s="84">
        <f t="shared" si="9"/>
        <v>0</v>
      </c>
      <c r="AA119" s="42">
        <f t="shared" si="7"/>
        <v>0</v>
      </c>
      <c r="AB119" s="43" t="s">
        <v>247</v>
      </c>
      <c r="AC119" s="44"/>
      <c r="AD119" s="30"/>
    </row>
    <row r="120" spans="1:30" ht="47.25" x14ac:dyDescent="0.25">
      <c r="A120" s="29"/>
      <c r="B120" s="170">
        <v>400</v>
      </c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1"/>
      <c r="P120" s="89" t="s">
        <v>384</v>
      </c>
      <c r="Q120" s="88">
        <v>811</v>
      </c>
      <c r="R120" s="87">
        <v>4</v>
      </c>
      <c r="S120" s="87">
        <v>12</v>
      </c>
      <c r="T120" s="86" t="s">
        <v>385</v>
      </c>
      <c r="U120" s="85" t="s">
        <v>2</v>
      </c>
      <c r="V120" s="78" t="s">
        <v>227</v>
      </c>
      <c r="W120" s="168"/>
      <c r="X120" s="169"/>
      <c r="Y120" s="84">
        <f t="shared" si="9"/>
        <v>100000</v>
      </c>
      <c r="Z120" s="84">
        <f t="shared" si="9"/>
        <v>0</v>
      </c>
      <c r="AA120" s="42">
        <f t="shared" si="7"/>
        <v>0</v>
      </c>
      <c r="AB120" s="43" t="s">
        <v>247</v>
      </c>
      <c r="AC120" s="44"/>
      <c r="AD120" s="30"/>
    </row>
    <row r="121" spans="1:30" ht="47.25" x14ac:dyDescent="0.25">
      <c r="A121" s="29"/>
      <c r="B121" s="170">
        <v>400</v>
      </c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1"/>
      <c r="P121" s="89" t="s">
        <v>386</v>
      </c>
      <c r="Q121" s="88">
        <v>811</v>
      </c>
      <c r="R121" s="87">
        <v>4</v>
      </c>
      <c r="S121" s="87">
        <v>12</v>
      </c>
      <c r="T121" s="86" t="s">
        <v>387</v>
      </c>
      <c r="U121" s="85" t="s">
        <v>2</v>
      </c>
      <c r="V121" s="78" t="s">
        <v>227</v>
      </c>
      <c r="W121" s="168"/>
      <c r="X121" s="169"/>
      <c r="Y121" s="84">
        <f t="shared" si="9"/>
        <v>100000</v>
      </c>
      <c r="Z121" s="84">
        <f t="shared" si="9"/>
        <v>0</v>
      </c>
      <c r="AA121" s="42">
        <f t="shared" si="7"/>
        <v>0</v>
      </c>
      <c r="AB121" s="43" t="s">
        <v>247</v>
      </c>
      <c r="AC121" s="44"/>
      <c r="AD121" s="30"/>
    </row>
    <row r="122" spans="1:30" ht="15.75" x14ac:dyDescent="0.25">
      <c r="A122" s="29"/>
      <c r="B122" s="45"/>
      <c r="C122" s="46"/>
      <c r="D122" s="46"/>
      <c r="E122" s="48"/>
      <c r="F122" s="48"/>
      <c r="G122" s="48"/>
      <c r="H122" s="49"/>
      <c r="I122" s="172" t="s">
        <v>259</v>
      </c>
      <c r="J122" s="172"/>
      <c r="K122" s="172"/>
      <c r="L122" s="172"/>
      <c r="M122" s="172"/>
      <c r="N122" s="172"/>
      <c r="O122" s="173"/>
      <c r="P122" s="83" t="s">
        <v>17</v>
      </c>
      <c r="Q122" s="82">
        <v>811</v>
      </c>
      <c r="R122" s="81">
        <v>4</v>
      </c>
      <c r="S122" s="81">
        <v>12</v>
      </c>
      <c r="T122" s="80" t="s">
        <v>387</v>
      </c>
      <c r="U122" s="79">
        <v>800</v>
      </c>
      <c r="V122" s="78" t="s">
        <v>227</v>
      </c>
      <c r="W122" s="174"/>
      <c r="X122" s="175"/>
      <c r="Y122" s="77">
        <f t="shared" si="9"/>
        <v>100000</v>
      </c>
      <c r="Z122" s="77">
        <f t="shared" si="9"/>
        <v>0</v>
      </c>
      <c r="AA122" s="42">
        <f t="shared" si="7"/>
        <v>0</v>
      </c>
      <c r="AB122" s="43" t="s">
        <v>260</v>
      </c>
      <c r="AC122" s="44"/>
      <c r="AD122" s="30"/>
    </row>
    <row r="123" spans="1:30" ht="78.75" x14ac:dyDescent="0.25">
      <c r="A123" s="29"/>
      <c r="B123" s="170">
        <v>200</v>
      </c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1"/>
      <c r="P123" s="83" t="s">
        <v>61</v>
      </c>
      <c r="Q123" s="82">
        <v>811</v>
      </c>
      <c r="R123" s="81">
        <v>4</v>
      </c>
      <c r="S123" s="81">
        <v>12</v>
      </c>
      <c r="T123" s="80" t="s">
        <v>387</v>
      </c>
      <c r="U123" s="79">
        <v>810</v>
      </c>
      <c r="V123" s="78" t="s">
        <v>227</v>
      </c>
      <c r="W123" s="174"/>
      <c r="X123" s="175"/>
      <c r="Y123" s="77">
        <v>100000</v>
      </c>
      <c r="Z123" s="91">
        <v>0</v>
      </c>
      <c r="AA123" s="42">
        <f t="shared" si="7"/>
        <v>0</v>
      </c>
      <c r="AB123" s="43" t="s">
        <v>260</v>
      </c>
      <c r="AC123" s="44"/>
      <c r="AD123" s="30"/>
    </row>
    <row r="124" spans="1:30" ht="31.5" x14ac:dyDescent="0.25">
      <c r="A124" s="29"/>
      <c r="B124" s="170">
        <v>200</v>
      </c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1"/>
      <c r="P124" s="89" t="s">
        <v>25</v>
      </c>
      <c r="Q124" s="88">
        <v>811</v>
      </c>
      <c r="R124" s="87">
        <v>5</v>
      </c>
      <c r="S124" s="87">
        <v>0</v>
      </c>
      <c r="T124" s="86" t="s">
        <v>2</v>
      </c>
      <c r="U124" s="85" t="s">
        <v>2</v>
      </c>
      <c r="V124" s="78">
        <v>0</v>
      </c>
      <c r="W124" s="168"/>
      <c r="X124" s="169"/>
      <c r="Y124" s="84">
        <f>Y125+Y133+Y178</f>
        <v>150511578.50999999</v>
      </c>
      <c r="Z124" s="84">
        <f>Z125+Z133+Z178</f>
        <v>27525053.289999999</v>
      </c>
      <c r="AA124" s="42">
        <f t="shared" si="7"/>
        <v>18.287665017194165</v>
      </c>
      <c r="AB124" s="43" t="s">
        <v>260</v>
      </c>
      <c r="AC124" s="44"/>
      <c r="AD124" s="30"/>
    </row>
    <row r="125" spans="1:30" ht="15.75" x14ac:dyDescent="0.25">
      <c r="A125" s="29"/>
      <c r="B125" s="170">
        <v>400</v>
      </c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1"/>
      <c r="P125" s="89" t="s">
        <v>24</v>
      </c>
      <c r="Q125" s="88">
        <v>811</v>
      </c>
      <c r="R125" s="87">
        <v>5</v>
      </c>
      <c r="S125" s="87">
        <v>1</v>
      </c>
      <c r="T125" s="86" t="s">
        <v>2</v>
      </c>
      <c r="U125" s="85" t="s">
        <v>2</v>
      </c>
      <c r="V125" s="78">
        <v>0</v>
      </c>
      <c r="W125" s="168"/>
      <c r="X125" s="169"/>
      <c r="Y125" s="84">
        <f>Y126</f>
        <v>205985.98</v>
      </c>
      <c r="Z125" s="84">
        <f>Z126</f>
        <v>6855.66</v>
      </c>
      <c r="AA125" s="42">
        <f t="shared" si="7"/>
        <v>3.3282168038815065</v>
      </c>
      <c r="AB125" s="43" t="s">
        <v>260</v>
      </c>
      <c r="AC125" s="44"/>
      <c r="AD125" s="30"/>
    </row>
    <row r="126" spans="1:30" ht="31.5" x14ac:dyDescent="0.25">
      <c r="A126" s="29"/>
      <c r="B126" s="170">
        <v>400</v>
      </c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1"/>
      <c r="P126" s="89" t="s">
        <v>91</v>
      </c>
      <c r="Q126" s="88">
        <v>811</v>
      </c>
      <c r="R126" s="87">
        <v>5</v>
      </c>
      <c r="S126" s="87">
        <v>1</v>
      </c>
      <c r="T126" s="86" t="s">
        <v>92</v>
      </c>
      <c r="U126" s="85" t="s">
        <v>2</v>
      </c>
      <c r="V126" s="78" t="s">
        <v>227</v>
      </c>
      <c r="W126" s="168"/>
      <c r="X126" s="169"/>
      <c r="Y126" s="84">
        <f>Y127+Y130</f>
        <v>205985.98</v>
      </c>
      <c r="Z126" s="84">
        <f>Z127+Z130</f>
        <v>6855.66</v>
      </c>
      <c r="AA126" s="42">
        <f t="shared" si="7"/>
        <v>3.3282168038815065</v>
      </c>
      <c r="AB126" s="43" t="s">
        <v>260</v>
      </c>
      <c r="AC126" s="44"/>
      <c r="AD126" s="30"/>
    </row>
    <row r="127" spans="1:30" ht="47.25" x14ac:dyDescent="0.25">
      <c r="A127" s="29"/>
      <c r="B127" s="45"/>
      <c r="C127" s="46"/>
      <c r="D127" s="46"/>
      <c r="E127" s="48"/>
      <c r="F127" s="48"/>
      <c r="G127" s="48"/>
      <c r="H127" s="49"/>
      <c r="I127" s="172" t="s">
        <v>261</v>
      </c>
      <c r="J127" s="172"/>
      <c r="K127" s="172"/>
      <c r="L127" s="172"/>
      <c r="M127" s="172"/>
      <c r="N127" s="172"/>
      <c r="O127" s="173"/>
      <c r="P127" s="89" t="s">
        <v>128</v>
      </c>
      <c r="Q127" s="88">
        <v>811</v>
      </c>
      <c r="R127" s="87">
        <v>5</v>
      </c>
      <c r="S127" s="87">
        <v>1</v>
      </c>
      <c r="T127" s="86" t="s">
        <v>129</v>
      </c>
      <c r="U127" s="85" t="s">
        <v>2</v>
      </c>
      <c r="V127" s="78" t="s">
        <v>227</v>
      </c>
      <c r="W127" s="168"/>
      <c r="X127" s="169"/>
      <c r="Y127" s="84">
        <f>Y128</f>
        <v>34100</v>
      </c>
      <c r="Z127" s="84">
        <f>Z128</f>
        <v>6855.66</v>
      </c>
      <c r="AA127" s="42">
        <f t="shared" si="7"/>
        <v>20.104574780058652</v>
      </c>
      <c r="AB127" s="43" t="s">
        <v>260</v>
      </c>
      <c r="AC127" s="44"/>
      <c r="AD127" s="30"/>
    </row>
    <row r="128" spans="1:30" ht="31.5" x14ac:dyDescent="0.25">
      <c r="A128" s="29"/>
      <c r="B128" s="170">
        <v>200</v>
      </c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1"/>
      <c r="P128" s="83" t="s">
        <v>38</v>
      </c>
      <c r="Q128" s="82">
        <v>811</v>
      </c>
      <c r="R128" s="81">
        <v>5</v>
      </c>
      <c r="S128" s="81">
        <v>1</v>
      </c>
      <c r="T128" s="80" t="s">
        <v>129</v>
      </c>
      <c r="U128" s="79">
        <v>200</v>
      </c>
      <c r="V128" s="78" t="s">
        <v>227</v>
      </c>
      <c r="W128" s="174"/>
      <c r="X128" s="175"/>
      <c r="Y128" s="77">
        <f>Y129</f>
        <v>34100</v>
      </c>
      <c r="Z128" s="77">
        <f>Z129</f>
        <v>6855.66</v>
      </c>
      <c r="AA128" s="42">
        <f t="shared" si="7"/>
        <v>20.104574780058652</v>
      </c>
      <c r="AB128" s="43" t="s">
        <v>260</v>
      </c>
      <c r="AC128" s="44"/>
      <c r="AD128" s="30"/>
    </row>
    <row r="129" spans="1:30" ht="47.25" x14ac:dyDescent="0.25">
      <c r="A129" s="29"/>
      <c r="B129" s="170">
        <v>200</v>
      </c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1"/>
      <c r="P129" s="83" t="s">
        <v>12</v>
      </c>
      <c r="Q129" s="82">
        <v>811</v>
      </c>
      <c r="R129" s="81">
        <v>5</v>
      </c>
      <c r="S129" s="81">
        <v>1</v>
      </c>
      <c r="T129" s="80" t="s">
        <v>129</v>
      </c>
      <c r="U129" s="79">
        <v>240</v>
      </c>
      <c r="V129" s="78" t="s">
        <v>227</v>
      </c>
      <c r="W129" s="174"/>
      <c r="X129" s="175"/>
      <c r="Y129" s="77">
        <v>34100</v>
      </c>
      <c r="Z129" s="91">
        <v>6855.66</v>
      </c>
      <c r="AA129" s="42">
        <f t="shared" si="7"/>
        <v>20.104574780058652</v>
      </c>
      <c r="AB129" s="43" t="s">
        <v>260</v>
      </c>
      <c r="AC129" s="44"/>
      <c r="AD129" s="30"/>
    </row>
    <row r="130" spans="1:30" ht="31.5" x14ac:dyDescent="0.25">
      <c r="A130" s="29"/>
      <c r="B130" s="178" t="s">
        <v>25</v>
      </c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9"/>
      <c r="P130" s="89" t="s">
        <v>388</v>
      </c>
      <c r="Q130" s="88">
        <v>811</v>
      </c>
      <c r="R130" s="87">
        <v>5</v>
      </c>
      <c r="S130" s="87">
        <v>1</v>
      </c>
      <c r="T130" s="86" t="s">
        <v>389</v>
      </c>
      <c r="U130" s="85" t="s">
        <v>2</v>
      </c>
      <c r="V130" s="78" t="s">
        <v>227</v>
      </c>
      <c r="W130" s="168"/>
      <c r="X130" s="169"/>
      <c r="Y130" s="84">
        <f>Y131</f>
        <v>171885.98</v>
      </c>
      <c r="Z130" s="84">
        <f>Z131</f>
        <v>0</v>
      </c>
      <c r="AA130" s="42">
        <f t="shared" si="7"/>
        <v>0</v>
      </c>
      <c r="AB130" s="43" t="s">
        <v>224</v>
      </c>
      <c r="AC130" s="44"/>
      <c r="AD130" s="30"/>
    </row>
    <row r="131" spans="1:30" ht="31.5" x14ac:dyDescent="0.25">
      <c r="A131" s="29"/>
      <c r="B131" s="178" t="s">
        <v>24</v>
      </c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9"/>
      <c r="P131" s="83" t="s">
        <v>38</v>
      </c>
      <c r="Q131" s="82">
        <v>811</v>
      </c>
      <c r="R131" s="81">
        <v>5</v>
      </c>
      <c r="S131" s="81">
        <v>1</v>
      </c>
      <c r="T131" s="80" t="s">
        <v>389</v>
      </c>
      <c r="U131" s="79">
        <v>200</v>
      </c>
      <c r="V131" s="78" t="s">
        <v>227</v>
      </c>
      <c r="W131" s="174"/>
      <c r="X131" s="175"/>
      <c r="Y131" s="77">
        <f>Y132</f>
        <v>171885.98</v>
      </c>
      <c r="Z131" s="77">
        <f>Z132</f>
        <v>0</v>
      </c>
      <c r="AA131" s="42">
        <f t="shared" si="7"/>
        <v>0</v>
      </c>
      <c r="AB131" s="43" t="s">
        <v>224</v>
      </c>
      <c r="AC131" s="44"/>
      <c r="AD131" s="30"/>
    </row>
    <row r="132" spans="1:30" ht="47.25" x14ac:dyDescent="0.25">
      <c r="A132" s="29"/>
      <c r="B132" s="45"/>
      <c r="C132" s="46"/>
      <c r="D132" s="47"/>
      <c r="E132" s="176" t="s">
        <v>226</v>
      </c>
      <c r="F132" s="176"/>
      <c r="G132" s="176"/>
      <c r="H132" s="176"/>
      <c r="I132" s="176"/>
      <c r="J132" s="176"/>
      <c r="K132" s="176"/>
      <c r="L132" s="176"/>
      <c r="M132" s="176"/>
      <c r="N132" s="176"/>
      <c r="O132" s="177"/>
      <c r="P132" s="83" t="s">
        <v>12</v>
      </c>
      <c r="Q132" s="82">
        <v>811</v>
      </c>
      <c r="R132" s="81">
        <v>5</v>
      </c>
      <c r="S132" s="81">
        <v>1</v>
      </c>
      <c r="T132" s="80" t="s">
        <v>389</v>
      </c>
      <c r="U132" s="79">
        <v>240</v>
      </c>
      <c r="V132" s="78" t="s">
        <v>227</v>
      </c>
      <c r="W132" s="174"/>
      <c r="X132" s="175"/>
      <c r="Y132" s="77">
        <v>171885.98</v>
      </c>
      <c r="Z132" s="91">
        <v>0</v>
      </c>
      <c r="AA132" s="42">
        <f t="shared" si="7"/>
        <v>0</v>
      </c>
      <c r="AB132" s="43" t="s">
        <v>224</v>
      </c>
      <c r="AC132" s="44"/>
      <c r="AD132" s="30"/>
    </row>
    <row r="133" spans="1:30" ht="15.75" x14ac:dyDescent="0.25">
      <c r="A133" s="29"/>
      <c r="B133" s="45"/>
      <c r="C133" s="46"/>
      <c r="D133" s="46"/>
      <c r="E133" s="48"/>
      <c r="F133" s="48"/>
      <c r="G133" s="48"/>
      <c r="H133" s="49"/>
      <c r="I133" s="172" t="s">
        <v>262</v>
      </c>
      <c r="J133" s="172"/>
      <c r="K133" s="172"/>
      <c r="L133" s="172"/>
      <c r="M133" s="172"/>
      <c r="N133" s="172"/>
      <c r="O133" s="173"/>
      <c r="P133" s="89" t="s">
        <v>22</v>
      </c>
      <c r="Q133" s="88">
        <v>811</v>
      </c>
      <c r="R133" s="87">
        <v>5</v>
      </c>
      <c r="S133" s="87">
        <v>2</v>
      </c>
      <c r="T133" s="86" t="s">
        <v>2</v>
      </c>
      <c r="U133" s="85" t="s">
        <v>2</v>
      </c>
      <c r="V133" s="78">
        <v>0</v>
      </c>
      <c r="W133" s="168"/>
      <c r="X133" s="169"/>
      <c r="Y133" s="84">
        <f>Y134</f>
        <v>39816384.310000002</v>
      </c>
      <c r="Z133" s="84">
        <f>Z134</f>
        <v>5883938.8200000003</v>
      </c>
      <c r="AA133" s="42">
        <f t="shared" si="7"/>
        <v>14.777682408802328</v>
      </c>
      <c r="AB133" s="43" t="s">
        <v>232</v>
      </c>
      <c r="AC133" s="44"/>
      <c r="AD133" s="30"/>
    </row>
    <row r="134" spans="1:30" ht="31.5" x14ac:dyDescent="0.25">
      <c r="A134" s="29"/>
      <c r="B134" s="170">
        <v>400</v>
      </c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1"/>
      <c r="P134" s="89" t="s">
        <v>91</v>
      </c>
      <c r="Q134" s="88">
        <v>811</v>
      </c>
      <c r="R134" s="87">
        <v>5</v>
      </c>
      <c r="S134" s="87">
        <v>2</v>
      </c>
      <c r="T134" s="86" t="s">
        <v>92</v>
      </c>
      <c r="U134" s="85" t="s">
        <v>2</v>
      </c>
      <c r="V134" s="78" t="s">
        <v>227</v>
      </c>
      <c r="W134" s="168"/>
      <c r="X134" s="169"/>
      <c r="Y134" s="84">
        <f>Y135+Y138+Y145+Y148+Y151+Y154+Y157+Y160+Y163+Y166+Y169+Y172+Y175</f>
        <v>39816384.310000002</v>
      </c>
      <c r="Z134" s="84">
        <f>Z135+Z138+Z145+Z148+Z151+Z154+Z157+Z160+Z163+Z166+Z169+Z172+Z175</f>
        <v>5883938.8200000003</v>
      </c>
      <c r="AA134" s="42">
        <f t="shared" si="7"/>
        <v>14.777682408802328</v>
      </c>
      <c r="AB134" s="43" t="s">
        <v>232</v>
      </c>
      <c r="AC134" s="44"/>
      <c r="AD134" s="30"/>
    </row>
    <row r="135" spans="1:30" ht="15.75" x14ac:dyDescent="0.25">
      <c r="A135" s="29"/>
      <c r="B135" s="170">
        <v>400</v>
      </c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1"/>
      <c r="P135" s="89" t="s">
        <v>65</v>
      </c>
      <c r="Q135" s="88">
        <v>811</v>
      </c>
      <c r="R135" s="87">
        <v>5</v>
      </c>
      <c r="S135" s="87">
        <v>2</v>
      </c>
      <c r="T135" s="86" t="s">
        <v>130</v>
      </c>
      <c r="U135" s="85" t="s">
        <v>2</v>
      </c>
      <c r="V135" s="78" t="s">
        <v>227</v>
      </c>
      <c r="W135" s="168"/>
      <c r="X135" s="169"/>
      <c r="Y135" s="84">
        <f>Y136</f>
        <v>150000</v>
      </c>
      <c r="Z135" s="84">
        <f>Z136</f>
        <v>0</v>
      </c>
      <c r="AA135" s="42">
        <f t="shared" si="7"/>
        <v>0</v>
      </c>
      <c r="AB135" s="43" t="s">
        <v>232</v>
      </c>
      <c r="AC135" s="44"/>
      <c r="AD135" s="30"/>
    </row>
    <row r="136" spans="1:30" ht="31.5" x14ac:dyDescent="0.25">
      <c r="A136" s="29"/>
      <c r="B136" s="45"/>
      <c r="C136" s="46"/>
      <c r="D136" s="46"/>
      <c r="E136" s="48"/>
      <c r="F136" s="48"/>
      <c r="G136" s="48"/>
      <c r="H136" s="49"/>
      <c r="I136" s="172" t="s">
        <v>263</v>
      </c>
      <c r="J136" s="172"/>
      <c r="K136" s="172"/>
      <c r="L136" s="172"/>
      <c r="M136" s="172"/>
      <c r="N136" s="172"/>
      <c r="O136" s="173"/>
      <c r="P136" s="83" t="s">
        <v>38</v>
      </c>
      <c r="Q136" s="82">
        <v>811</v>
      </c>
      <c r="R136" s="81">
        <v>5</v>
      </c>
      <c r="S136" s="81">
        <v>2</v>
      </c>
      <c r="T136" s="80" t="s">
        <v>130</v>
      </c>
      <c r="U136" s="79">
        <v>200</v>
      </c>
      <c r="V136" s="78" t="s">
        <v>227</v>
      </c>
      <c r="W136" s="174"/>
      <c r="X136" s="175"/>
      <c r="Y136" s="77">
        <f>Y137</f>
        <v>150000</v>
      </c>
      <c r="Z136" s="77">
        <f>Z137</f>
        <v>0</v>
      </c>
      <c r="AA136" s="42">
        <f t="shared" si="7"/>
        <v>0</v>
      </c>
      <c r="AB136" s="43" t="s">
        <v>264</v>
      </c>
      <c r="AC136" s="44"/>
      <c r="AD136" s="30"/>
    </row>
    <row r="137" spans="1:30" ht="47.25" x14ac:dyDescent="0.25">
      <c r="A137" s="29"/>
      <c r="B137" s="170">
        <v>200</v>
      </c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1"/>
      <c r="P137" s="83" t="s">
        <v>12</v>
      </c>
      <c r="Q137" s="82">
        <v>811</v>
      </c>
      <c r="R137" s="81">
        <v>5</v>
      </c>
      <c r="S137" s="81">
        <v>2</v>
      </c>
      <c r="T137" s="80" t="s">
        <v>130</v>
      </c>
      <c r="U137" s="79">
        <v>240</v>
      </c>
      <c r="V137" s="78" t="s">
        <v>227</v>
      </c>
      <c r="W137" s="174"/>
      <c r="X137" s="175"/>
      <c r="Y137" s="77">
        <v>150000</v>
      </c>
      <c r="Z137" s="91">
        <v>0</v>
      </c>
      <c r="AA137" s="42">
        <f t="shared" si="7"/>
        <v>0</v>
      </c>
      <c r="AB137" s="43" t="s">
        <v>264</v>
      </c>
      <c r="AC137" s="44"/>
      <c r="AD137" s="30"/>
    </row>
    <row r="138" spans="1:30" ht="31.5" x14ac:dyDescent="0.25">
      <c r="A138" s="29"/>
      <c r="B138" s="170">
        <v>200</v>
      </c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1"/>
      <c r="P138" s="89" t="s">
        <v>21</v>
      </c>
      <c r="Q138" s="88">
        <v>811</v>
      </c>
      <c r="R138" s="87">
        <v>5</v>
      </c>
      <c r="S138" s="87">
        <v>2</v>
      </c>
      <c r="T138" s="86" t="s">
        <v>131</v>
      </c>
      <c r="U138" s="85" t="s">
        <v>2</v>
      </c>
      <c r="V138" s="78" t="s">
        <v>227</v>
      </c>
      <c r="W138" s="168"/>
      <c r="X138" s="169"/>
      <c r="Y138" s="84">
        <f>Y139+Y141+Y143</f>
        <v>1157818.31</v>
      </c>
      <c r="Z138" s="84">
        <f>Z139+Z141+Z143</f>
        <v>0</v>
      </c>
      <c r="AA138" s="42">
        <f t="shared" si="7"/>
        <v>0</v>
      </c>
      <c r="AB138" s="43" t="s">
        <v>264</v>
      </c>
      <c r="AC138" s="44"/>
      <c r="AD138" s="30"/>
    </row>
    <row r="139" spans="1:30" ht="31.5" x14ac:dyDescent="0.25">
      <c r="A139" s="29"/>
      <c r="B139" s="45"/>
      <c r="C139" s="46"/>
      <c r="D139" s="46"/>
      <c r="E139" s="48"/>
      <c r="F139" s="48"/>
      <c r="G139" s="48"/>
      <c r="H139" s="49"/>
      <c r="I139" s="172" t="s">
        <v>265</v>
      </c>
      <c r="J139" s="172"/>
      <c r="K139" s="172"/>
      <c r="L139" s="172"/>
      <c r="M139" s="172"/>
      <c r="N139" s="172"/>
      <c r="O139" s="173"/>
      <c r="P139" s="83" t="s">
        <v>38</v>
      </c>
      <c r="Q139" s="82">
        <v>811</v>
      </c>
      <c r="R139" s="81">
        <v>5</v>
      </c>
      <c r="S139" s="81">
        <v>2</v>
      </c>
      <c r="T139" s="80" t="s">
        <v>131</v>
      </c>
      <c r="U139" s="79">
        <v>200</v>
      </c>
      <c r="V139" s="78" t="s">
        <v>227</v>
      </c>
      <c r="W139" s="174"/>
      <c r="X139" s="175"/>
      <c r="Y139" s="77">
        <f>Y140</f>
        <v>656410</v>
      </c>
      <c r="Z139" s="77">
        <f>Z140</f>
        <v>0</v>
      </c>
      <c r="AA139" s="42">
        <f t="shared" si="7"/>
        <v>0</v>
      </c>
      <c r="AB139" s="43" t="s">
        <v>264</v>
      </c>
      <c r="AC139" s="44"/>
      <c r="AD139" s="30"/>
    </row>
    <row r="140" spans="1:30" ht="47.25" x14ac:dyDescent="0.25">
      <c r="A140" s="29"/>
      <c r="B140" s="170">
        <v>200</v>
      </c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1"/>
      <c r="P140" s="83" t="s">
        <v>12</v>
      </c>
      <c r="Q140" s="82">
        <v>811</v>
      </c>
      <c r="R140" s="81">
        <v>5</v>
      </c>
      <c r="S140" s="81">
        <v>2</v>
      </c>
      <c r="T140" s="80" t="s">
        <v>131</v>
      </c>
      <c r="U140" s="79">
        <v>240</v>
      </c>
      <c r="V140" s="78" t="s">
        <v>227</v>
      </c>
      <c r="W140" s="174"/>
      <c r="X140" s="175"/>
      <c r="Y140" s="77">
        <v>656410</v>
      </c>
      <c r="Z140" s="91">
        <v>0</v>
      </c>
      <c r="AA140" s="42">
        <f t="shared" si="7"/>
        <v>0</v>
      </c>
      <c r="AB140" s="43" t="s">
        <v>264</v>
      </c>
      <c r="AC140" s="44"/>
      <c r="AD140" s="30"/>
    </row>
    <row r="141" spans="1:30" ht="47.25" x14ac:dyDescent="0.25">
      <c r="A141" s="29"/>
      <c r="B141" s="170">
        <v>200</v>
      </c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1"/>
      <c r="P141" s="83" t="s">
        <v>64</v>
      </c>
      <c r="Q141" s="82">
        <v>811</v>
      </c>
      <c r="R141" s="81">
        <v>5</v>
      </c>
      <c r="S141" s="81">
        <v>2</v>
      </c>
      <c r="T141" s="80" t="s">
        <v>131</v>
      </c>
      <c r="U141" s="79">
        <v>400</v>
      </c>
      <c r="V141" s="78" t="s">
        <v>227</v>
      </c>
      <c r="W141" s="174"/>
      <c r="X141" s="175"/>
      <c r="Y141" s="77">
        <f>Y142</f>
        <v>272992.31</v>
      </c>
      <c r="Z141" s="77">
        <f>Z142</f>
        <v>0</v>
      </c>
      <c r="AA141" s="42">
        <f t="shared" ref="AA141:AA204" si="10">Z141/Y141*100</f>
        <v>0</v>
      </c>
      <c r="AB141" s="43" t="s">
        <v>264</v>
      </c>
      <c r="AC141" s="44"/>
      <c r="AD141" s="30"/>
    </row>
    <row r="142" spans="1:30" ht="15.75" x14ac:dyDescent="0.25">
      <c r="A142" s="29"/>
      <c r="B142" s="170">
        <v>800</v>
      </c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1"/>
      <c r="P142" s="83" t="s">
        <v>8</v>
      </c>
      <c r="Q142" s="82">
        <v>811</v>
      </c>
      <c r="R142" s="81">
        <v>5</v>
      </c>
      <c r="S142" s="81">
        <v>2</v>
      </c>
      <c r="T142" s="80" t="s">
        <v>131</v>
      </c>
      <c r="U142" s="79">
        <v>410</v>
      </c>
      <c r="V142" s="78" t="s">
        <v>227</v>
      </c>
      <c r="W142" s="174"/>
      <c r="X142" s="175"/>
      <c r="Y142" s="77">
        <v>272992.31</v>
      </c>
      <c r="Z142" s="91">
        <v>0</v>
      </c>
      <c r="AA142" s="42">
        <f t="shared" si="10"/>
        <v>0</v>
      </c>
      <c r="AB142" s="43" t="s">
        <v>264</v>
      </c>
      <c r="AC142" s="44"/>
      <c r="AD142" s="30"/>
    </row>
    <row r="143" spans="1:30" ht="15.75" x14ac:dyDescent="0.25">
      <c r="A143" s="29"/>
      <c r="B143" s="170">
        <v>800</v>
      </c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1"/>
      <c r="P143" s="83" t="s">
        <v>17</v>
      </c>
      <c r="Q143" s="82">
        <v>811</v>
      </c>
      <c r="R143" s="81">
        <v>5</v>
      </c>
      <c r="S143" s="81">
        <v>2</v>
      </c>
      <c r="T143" s="80" t="s">
        <v>131</v>
      </c>
      <c r="U143" s="79">
        <v>800</v>
      </c>
      <c r="V143" s="78" t="s">
        <v>227</v>
      </c>
      <c r="W143" s="174"/>
      <c r="X143" s="175"/>
      <c r="Y143" s="77">
        <f>Y144</f>
        <v>228416</v>
      </c>
      <c r="Z143" s="77">
        <f>Z144</f>
        <v>0</v>
      </c>
      <c r="AA143" s="42">
        <f t="shared" si="10"/>
        <v>0</v>
      </c>
      <c r="AB143" s="43" t="s">
        <v>264</v>
      </c>
      <c r="AC143" s="44"/>
      <c r="AD143" s="30"/>
    </row>
    <row r="144" spans="1:30" ht="15.75" x14ac:dyDescent="0.25">
      <c r="A144" s="29"/>
      <c r="B144" s="45"/>
      <c r="C144" s="46"/>
      <c r="D144" s="46"/>
      <c r="E144" s="48"/>
      <c r="F144" s="48"/>
      <c r="G144" s="48"/>
      <c r="H144" s="49"/>
      <c r="I144" s="172" t="s">
        <v>266</v>
      </c>
      <c r="J144" s="172"/>
      <c r="K144" s="172"/>
      <c r="L144" s="172"/>
      <c r="M144" s="172"/>
      <c r="N144" s="172"/>
      <c r="O144" s="173"/>
      <c r="P144" s="83" t="s">
        <v>206</v>
      </c>
      <c r="Q144" s="82">
        <v>811</v>
      </c>
      <c r="R144" s="81">
        <v>5</v>
      </c>
      <c r="S144" s="81">
        <v>2</v>
      </c>
      <c r="T144" s="80" t="s">
        <v>131</v>
      </c>
      <c r="U144" s="79">
        <v>830</v>
      </c>
      <c r="V144" s="78" t="s">
        <v>227</v>
      </c>
      <c r="W144" s="174"/>
      <c r="X144" s="175"/>
      <c r="Y144" s="77">
        <v>228416</v>
      </c>
      <c r="Z144" s="90">
        <v>0</v>
      </c>
      <c r="AA144" s="42">
        <f t="shared" si="10"/>
        <v>0</v>
      </c>
      <c r="AB144" s="43" t="s">
        <v>264</v>
      </c>
      <c r="AC144" s="44"/>
      <c r="AD144" s="30"/>
    </row>
    <row r="145" spans="1:30" ht="31.5" x14ac:dyDescent="0.25">
      <c r="A145" s="29"/>
      <c r="B145" s="170">
        <v>200</v>
      </c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1"/>
      <c r="P145" s="89" t="s">
        <v>20</v>
      </c>
      <c r="Q145" s="88">
        <v>811</v>
      </c>
      <c r="R145" s="87">
        <v>5</v>
      </c>
      <c r="S145" s="87">
        <v>2</v>
      </c>
      <c r="T145" s="86" t="s">
        <v>132</v>
      </c>
      <c r="U145" s="85" t="s">
        <v>2</v>
      </c>
      <c r="V145" s="78" t="s">
        <v>227</v>
      </c>
      <c r="W145" s="168"/>
      <c r="X145" s="169"/>
      <c r="Y145" s="84">
        <f>Y146</f>
        <v>2792210</v>
      </c>
      <c r="Z145" s="84">
        <f>Z146</f>
        <v>161200</v>
      </c>
      <c r="AA145" s="42">
        <f t="shared" si="10"/>
        <v>5.7732047374660214</v>
      </c>
      <c r="AB145" s="43" t="s">
        <v>264</v>
      </c>
      <c r="AC145" s="44"/>
      <c r="AD145" s="30"/>
    </row>
    <row r="146" spans="1:30" ht="31.5" x14ac:dyDescent="0.25">
      <c r="A146" s="29"/>
      <c r="B146" s="170">
        <v>200</v>
      </c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1"/>
      <c r="P146" s="83" t="s">
        <v>38</v>
      </c>
      <c r="Q146" s="82">
        <v>811</v>
      </c>
      <c r="R146" s="81">
        <v>5</v>
      </c>
      <c r="S146" s="81">
        <v>2</v>
      </c>
      <c r="T146" s="80" t="s">
        <v>132</v>
      </c>
      <c r="U146" s="79">
        <v>200</v>
      </c>
      <c r="V146" s="78" t="s">
        <v>227</v>
      </c>
      <c r="W146" s="174"/>
      <c r="X146" s="175"/>
      <c r="Y146" s="77">
        <f>Y147</f>
        <v>2792210</v>
      </c>
      <c r="Z146" s="77">
        <f>Z147</f>
        <v>161200</v>
      </c>
      <c r="AA146" s="42">
        <f t="shared" si="10"/>
        <v>5.7732047374660214</v>
      </c>
      <c r="AB146" s="43" t="s">
        <v>264</v>
      </c>
      <c r="AC146" s="44"/>
      <c r="AD146" s="30"/>
    </row>
    <row r="147" spans="1:30" ht="47.25" x14ac:dyDescent="0.25">
      <c r="A147" s="29"/>
      <c r="B147" s="45"/>
      <c r="C147" s="46"/>
      <c r="D147" s="46"/>
      <c r="E147" s="48"/>
      <c r="F147" s="48"/>
      <c r="G147" s="48"/>
      <c r="H147" s="49"/>
      <c r="I147" s="172" t="s">
        <v>267</v>
      </c>
      <c r="J147" s="172"/>
      <c r="K147" s="172"/>
      <c r="L147" s="172"/>
      <c r="M147" s="172"/>
      <c r="N147" s="172"/>
      <c r="O147" s="173"/>
      <c r="P147" s="83" t="s">
        <v>12</v>
      </c>
      <c r="Q147" s="82">
        <v>811</v>
      </c>
      <c r="R147" s="81">
        <v>5</v>
      </c>
      <c r="S147" s="81">
        <v>2</v>
      </c>
      <c r="T147" s="80" t="s">
        <v>132</v>
      </c>
      <c r="U147" s="79">
        <v>240</v>
      </c>
      <c r="V147" s="78" t="s">
        <v>227</v>
      </c>
      <c r="W147" s="174"/>
      <c r="X147" s="175"/>
      <c r="Y147" s="77">
        <v>2792210</v>
      </c>
      <c r="Z147" s="91">
        <v>161200</v>
      </c>
      <c r="AA147" s="42">
        <f t="shared" si="10"/>
        <v>5.7732047374660214</v>
      </c>
      <c r="AB147" s="43" t="s">
        <v>268</v>
      </c>
      <c r="AC147" s="44"/>
      <c r="AD147" s="30"/>
    </row>
    <row r="148" spans="1:30" ht="31.5" x14ac:dyDescent="0.25">
      <c r="A148" s="29"/>
      <c r="B148" s="170">
        <v>400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1"/>
      <c r="P148" s="89" t="s">
        <v>133</v>
      </c>
      <c r="Q148" s="88">
        <v>811</v>
      </c>
      <c r="R148" s="87">
        <v>5</v>
      </c>
      <c r="S148" s="87">
        <v>2</v>
      </c>
      <c r="T148" s="86" t="s">
        <v>134</v>
      </c>
      <c r="U148" s="85" t="s">
        <v>2</v>
      </c>
      <c r="V148" s="78" t="s">
        <v>227</v>
      </c>
      <c r="W148" s="168"/>
      <c r="X148" s="169"/>
      <c r="Y148" s="84">
        <f>Y149</f>
        <v>5681750</v>
      </c>
      <c r="Z148" s="84">
        <f>Z149</f>
        <v>0</v>
      </c>
      <c r="AA148" s="42">
        <f t="shared" si="10"/>
        <v>0</v>
      </c>
      <c r="AB148" s="43" t="s">
        <v>268</v>
      </c>
      <c r="AC148" s="44"/>
      <c r="AD148" s="30"/>
    </row>
    <row r="149" spans="1:30" ht="47.25" x14ac:dyDescent="0.25">
      <c r="A149" s="29"/>
      <c r="B149" s="170">
        <v>400</v>
      </c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1"/>
      <c r="P149" s="83" t="s">
        <v>64</v>
      </c>
      <c r="Q149" s="82">
        <v>811</v>
      </c>
      <c r="R149" s="81">
        <v>5</v>
      </c>
      <c r="S149" s="81">
        <v>2</v>
      </c>
      <c r="T149" s="80" t="s">
        <v>134</v>
      </c>
      <c r="U149" s="79">
        <v>400</v>
      </c>
      <c r="V149" s="78" t="s">
        <v>227</v>
      </c>
      <c r="W149" s="174"/>
      <c r="X149" s="175"/>
      <c r="Y149" s="77">
        <f>Y150</f>
        <v>5681750</v>
      </c>
      <c r="Z149" s="77">
        <f>Z150</f>
        <v>0</v>
      </c>
      <c r="AA149" s="42">
        <f t="shared" si="10"/>
        <v>0</v>
      </c>
      <c r="AB149" s="43" t="s">
        <v>268</v>
      </c>
      <c r="AC149" s="44"/>
      <c r="AD149" s="30"/>
    </row>
    <row r="150" spans="1:30" ht="15.75" x14ac:dyDescent="0.25">
      <c r="A150" s="29"/>
      <c r="B150" s="178" t="s">
        <v>22</v>
      </c>
      <c r="C150" s="178"/>
      <c r="D150" s="178"/>
      <c r="E150" s="178"/>
      <c r="F150" s="178"/>
      <c r="G150" s="178"/>
      <c r="H150" s="178"/>
      <c r="I150" s="178"/>
      <c r="J150" s="178"/>
      <c r="K150" s="178"/>
      <c r="L150" s="178"/>
      <c r="M150" s="178"/>
      <c r="N150" s="178"/>
      <c r="O150" s="179"/>
      <c r="P150" s="83" t="s">
        <v>8</v>
      </c>
      <c r="Q150" s="82">
        <v>811</v>
      </c>
      <c r="R150" s="81">
        <v>5</v>
      </c>
      <c r="S150" s="81">
        <v>2</v>
      </c>
      <c r="T150" s="80" t="s">
        <v>134</v>
      </c>
      <c r="U150" s="79">
        <v>410</v>
      </c>
      <c r="V150" s="78" t="s">
        <v>227</v>
      </c>
      <c r="W150" s="174"/>
      <c r="X150" s="175"/>
      <c r="Y150" s="77">
        <v>5681750</v>
      </c>
      <c r="Z150" s="91">
        <v>0</v>
      </c>
      <c r="AA150" s="42">
        <f t="shared" si="10"/>
        <v>0</v>
      </c>
      <c r="AB150" s="43" t="s">
        <v>224</v>
      </c>
      <c r="AC150" s="44"/>
      <c r="AD150" s="30"/>
    </row>
    <row r="151" spans="1:30" ht="126" x14ac:dyDescent="0.25">
      <c r="A151" s="29"/>
      <c r="B151" s="45"/>
      <c r="C151" s="46"/>
      <c r="D151" s="47"/>
      <c r="E151" s="176" t="s">
        <v>226</v>
      </c>
      <c r="F151" s="176"/>
      <c r="G151" s="176"/>
      <c r="H151" s="176"/>
      <c r="I151" s="176"/>
      <c r="J151" s="176"/>
      <c r="K151" s="176"/>
      <c r="L151" s="176"/>
      <c r="M151" s="176"/>
      <c r="N151" s="176"/>
      <c r="O151" s="177"/>
      <c r="P151" s="89" t="s">
        <v>390</v>
      </c>
      <c r="Q151" s="88">
        <v>811</v>
      </c>
      <c r="R151" s="87">
        <v>5</v>
      </c>
      <c r="S151" s="87">
        <v>2</v>
      </c>
      <c r="T151" s="86" t="s">
        <v>135</v>
      </c>
      <c r="U151" s="85" t="s">
        <v>2</v>
      </c>
      <c r="V151" s="78" t="s">
        <v>227</v>
      </c>
      <c r="W151" s="168"/>
      <c r="X151" s="169"/>
      <c r="Y151" s="84">
        <f>Y152</f>
        <v>17105249</v>
      </c>
      <c r="Z151" s="84">
        <f>Z152</f>
        <v>5631175</v>
      </c>
      <c r="AA151" s="42">
        <f t="shared" si="10"/>
        <v>32.920742632860829</v>
      </c>
      <c r="AB151" s="43" t="s">
        <v>224</v>
      </c>
      <c r="AC151" s="44"/>
      <c r="AD151" s="30"/>
    </row>
    <row r="152" spans="1:30" ht="15.75" x14ac:dyDescent="0.25">
      <c r="A152" s="29"/>
      <c r="B152" s="45"/>
      <c r="C152" s="46"/>
      <c r="D152" s="46"/>
      <c r="E152" s="48"/>
      <c r="F152" s="48"/>
      <c r="G152" s="48"/>
      <c r="H152" s="49"/>
      <c r="I152" s="172" t="s">
        <v>269</v>
      </c>
      <c r="J152" s="172"/>
      <c r="K152" s="172"/>
      <c r="L152" s="172"/>
      <c r="M152" s="172"/>
      <c r="N152" s="172"/>
      <c r="O152" s="173"/>
      <c r="P152" s="83" t="s">
        <v>17</v>
      </c>
      <c r="Q152" s="82">
        <v>811</v>
      </c>
      <c r="R152" s="81">
        <v>5</v>
      </c>
      <c r="S152" s="81">
        <v>2</v>
      </c>
      <c r="T152" s="80" t="s">
        <v>135</v>
      </c>
      <c r="U152" s="79">
        <v>800</v>
      </c>
      <c r="V152" s="78" t="s">
        <v>227</v>
      </c>
      <c r="W152" s="174"/>
      <c r="X152" s="175"/>
      <c r="Y152" s="77">
        <f>Y153</f>
        <v>17105249</v>
      </c>
      <c r="Z152" s="77">
        <f>Z153</f>
        <v>5631175</v>
      </c>
      <c r="AA152" s="42">
        <f t="shared" si="10"/>
        <v>32.920742632860829</v>
      </c>
      <c r="AB152" s="43" t="s">
        <v>232</v>
      </c>
      <c r="AC152" s="44"/>
      <c r="AD152" s="30"/>
    </row>
    <row r="153" spans="1:30" ht="78.75" x14ac:dyDescent="0.25">
      <c r="A153" s="29"/>
      <c r="B153" s="170">
        <v>200</v>
      </c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1"/>
      <c r="P153" s="83" t="s">
        <v>61</v>
      </c>
      <c r="Q153" s="82">
        <v>811</v>
      </c>
      <c r="R153" s="81">
        <v>5</v>
      </c>
      <c r="S153" s="81">
        <v>2</v>
      </c>
      <c r="T153" s="80" t="s">
        <v>135</v>
      </c>
      <c r="U153" s="79">
        <v>810</v>
      </c>
      <c r="V153" s="78" t="s">
        <v>227</v>
      </c>
      <c r="W153" s="174"/>
      <c r="X153" s="175"/>
      <c r="Y153" s="77">
        <v>17105249</v>
      </c>
      <c r="Z153" s="91">
        <v>5631175</v>
      </c>
      <c r="AA153" s="42">
        <f t="shared" si="10"/>
        <v>32.920742632860829</v>
      </c>
      <c r="AB153" s="43" t="s">
        <v>232</v>
      </c>
      <c r="AC153" s="44"/>
      <c r="AD153" s="30"/>
    </row>
    <row r="154" spans="1:30" ht="126" x14ac:dyDescent="0.25">
      <c r="A154" s="29"/>
      <c r="B154" s="170">
        <v>200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1"/>
      <c r="P154" s="89" t="s">
        <v>391</v>
      </c>
      <c r="Q154" s="88">
        <v>811</v>
      </c>
      <c r="R154" s="87">
        <v>5</v>
      </c>
      <c r="S154" s="87">
        <v>2</v>
      </c>
      <c r="T154" s="86" t="s">
        <v>392</v>
      </c>
      <c r="U154" s="85" t="s">
        <v>2</v>
      </c>
      <c r="V154" s="78" t="s">
        <v>227</v>
      </c>
      <c r="W154" s="168"/>
      <c r="X154" s="169"/>
      <c r="Y154" s="84">
        <f>Y155</f>
        <v>1800000</v>
      </c>
      <c r="Z154" s="84">
        <f>Z155</f>
        <v>0</v>
      </c>
      <c r="AA154" s="42">
        <f t="shared" si="10"/>
        <v>0</v>
      </c>
      <c r="AB154" s="43" t="s">
        <v>232</v>
      </c>
      <c r="AC154" s="44"/>
      <c r="AD154" s="30"/>
    </row>
    <row r="155" spans="1:30" ht="31.5" x14ac:dyDescent="0.25">
      <c r="A155" s="29"/>
      <c r="B155" s="170">
        <v>800</v>
      </c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1"/>
      <c r="P155" s="83" t="s">
        <v>38</v>
      </c>
      <c r="Q155" s="82">
        <v>811</v>
      </c>
      <c r="R155" s="81">
        <v>5</v>
      </c>
      <c r="S155" s="81">
        <v>2</v>
      </c>
      <c r="T155" s="80" t="s">
        <v>392</v>
      </c>
      <c r="U155" s="79">
        <v>200</v>
      </c>
      <c r="V155" s="78" t="s">
        <v>227</v>
      </c>
      <c r="W155" s="174"/>
      <c r="X155" s="175"/>
      <c r="Y155" s="77">
        <f>Y156</f>
        <v>1800000</v>
      </c>
      <c r="Z155" s="77">
        <f>Z156</f>
        <v>0</v>
      </c>
      <c r="AA155" s="42">
        <f t="shared" si="10"/>
        <v>0</v>
      </c>
      <c r="AB155" s="43" t="s">
        <v>232</v>
      </c>
      <c r="AC155" s="44"/>
      <c r="AD155" s="30"/>
    </row>
    <row r="156" spans="1:30" ht="47.25" x14ac:dyDescent="0.25">
      <c r="A156" s="29"/>
      <c r="B156" s="170">
        <v>800</v>
      </c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1"/>
      <c r="P156" s="83" t="s">
        <v>12</v>
      </c>
      <c r="Q156" s="82">
        <v>811</v>
      </c>
      <c r="R156" s="81">
        <v>5</v>
      </c>
      <c r="S156" s="81">
        <v>2</v>
      </c>
      <c r="T156" s="80" t="s">
        <v>392</v>
      </c>
      <c r="U156" s="79">
        <v>240</v>
      </c>
      <c r="V156" s="78" t="s">
        <v>227</v>
      </c>
      <c r="W156" s="174"/>
      <c r="X156" s="175"/>
      <c r="Y156" s="77">
        <v>1800000</v>
      </c>
      <c r="Z156" s="91">
        <v>0</v>
      </c>
      <c r="AA156" s="42">
        <f t="shared" si="10"/>
        <v>0</v>
      </c>
      <c r="AB156" s="43" t="s">
        <v>232</v>
      </c>
      <c r="AC156" s="44"/>
      <c r="AD156" s="30"/>
    </row>
    <row r="157" spans="1:30" ht="126" x14ac:dyDescent="0.25">
      <c r="A157" s="29"/>
      <c r="B157" s="45"/>
      <c r="C157" s="46"/>
      <c r="D157" s="46"/>
      <c r="E157" s="48"/>
      <c r="F157" s="48"/>
      <c r="G157" s="48"/>
      <c r="H157" s="49"/>
      <c r="I157" s="172" t="s">
        <v>270</v>
      </c>
      <c r="J157" s="172"/>
      <c r="K157" s="172"/>
      <c r="L157" s="172"/>
      <c r="M157" s="172"/>
      <c r="N157" s="172"/>
      <c r="O157" s="173"/>
      <c r="P157" s="89" t="s">
        <v>393</v>
      </c>
      <c r="Q157" s="88">
        <v>811</v>
      </c>
      <c r="R157" s="87">
        <v>5</v>
      </c>
      <c r="S157" s="87">
        <v>2</v>
      </c>
      <c r="T157" s="86" t="s">
        <v>394</v>
      </c>
      <c r="U157" s="85" t="s">
        <v>2</v>
      </c>
      <c r="V157" s="78" t="s">
        <v>227</v>
      </c>
      <c r="W157" s="168"/>
      <c r="X157" s="169"/>
      <c r="Y157" s="84">
        <f>Y158</f>
        <v>3099600</v>
      </c>
      <c r="Z157" s="84">
        <f>Z158</f>
        <v>0</v>
      </c>
      <c r="AA157" s="42">
        <f t="shared" si="10"/>
        <v>0</v>
      </c>
      <c r="AB157" s="43" t="s">
        <v>264</v>
      </c>
      <c r="AC157" s="44"/>
      <c r="AD157" s="30"/>
    </row>
    <row r="158" spans="1:30" ht="47.25" x14ac:dyDescent="0.25">
      <c r="A158" s="29"/>
      <c r="B158" s="170">
        <v>200</v>
      </c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1"/>
      <c r="P158" s="83" t="s">
        <v>64</v>
      </c>
      <c r="Q158" s="82">
        <v>811</v>
      </c>
      <c r="R158" s="81">
        <v>5</v>
      </c>
      <c r="S158" s="81">
        <v>2</v>
      </c>
      <c r="T158" s="80" t="s">
        <v>394</v>
      </c>
      <c r="U158" s="79">
        <v>400</v>
      </c>
      <c r="V158" s="78" t="s">
        <v>227</v>
      </c>
      <c r="W158" s="174"/>
      <c r="X158" s="175"/>
      <c r="Y158" s="77">
        <f>Y159</f>
        <v>3099600</v>
      </c>
      <c r="Z158" s="77">
        <f>Z159</f>
        <v>0</v>
      </c>
      <c r="AA158" s="42">
        <f t="shared" si="10"/>
        <v>0</v>
      </c>
      <c r="AB158" s="43" t="s">
        <v>264</v>
      </c>
      <c r="AC158" s="44"/>
      <c r="AD158" s="30"/>
    </row>
    <row r="159" spans="1:30" ht="15.75" x14ac:dyDescent="0.25">
      <c r="A159" s="29"/>
      <c r="B159" s="170">
        <v>200</v>
      </c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1"/>
      <c r="P159" s="83" t="s">
        <v>8</v>
      </c>
      <c r="Q159" s="82">
        <v>811</v>
      </c>
      <c r="R159" s="81">
        <v>5</v>
      </c>
      <c r="S159" s="81">
        <v>2</v>
      </c>
      <c r="T159" s="80" t="s">
        <v>394</v>
      </c>
      <c r="U159" s="79">
        <v>410</v>
      </c>
      <c r="V159" s="78" t="s">
        <v>227</v>
      </c>
      <c r="W159" s="174"/>
      <c r="X159" s="175"/>
      <c r="Y159" s="77">
        <v>3099600</v>
      </c>
      <c r="Z159" s="91"/>
      <c r="AA159" s="42">
        <f t="shared" si="10"/>
        <v>0</v>
      </c>
      <c r="AB159" s="43" t="s">
        <v>264</v>
      </c>
      <c r="AC159" s="44"/>
      <c r="AD159" s="30"/>
    </row>
    <row r="160" spans="1:30" ht="110.25" x14ac:dyDescent="0.25">
      <c r="A160" s="29"/>
      <c r="B160" s="170">
        <v>400</v>
      </c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1"/>
      <c r="P160" s="89" t="s">
        <v>395</v>
      </c>
      <c r="Q160" s="88">
        <v>811</v>
      </c>
      <c r="R160" s="87">
        <v>5</v>
      </c>
      <c r="S160" s="87">
        <v>2</v>
      </c>
      <c r="T160" s="86" t="s">
        <v>136</v>
      </c>
      <c r="U160" s="85" t="s">
        <v>2</v>
      </c>
      <c r="V160" s="78" t="s">
        <v>227</v>
      </c>
      <c r="W160" s="168"/>
      <c r="X160" s="169"/>
      <c r="Y160" s="84">
        <f>Y161</f>
        <v>7500000</v>
      </c>
      <c r="Z160" s="84">
        <f>Z161</f>
        <v>0</v>
      </c>
      <c r="AA160" s="42">
        <f t="shared" si="10"/>
        <v>0</v>
      </c>
      <c r="AB160" s="43" t="s">
        <v>264</v>
      </c>
      <c r="AC160" s="44"/>
      <c r="AD160" s="30"/>
    </row>
    <row r="161" spans="1:30" ht="47.25" x14ac:dyDescent="0.25">
      <c r="A161" s="29"/>
      <c r="B161" s="170">
        <v>400</v>
      </c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1"/>
      <c r="P161" s="83" t="s">
        <v>64</v>
      </c>
      <c r="Q161" s="82">
        <v>811</v>
      </c>
      <c r="R161" s="81">
        <v>5</v>
      </c>
      <c r="S161" s="81">
        <v>2</v>
      </c>
      <c r="T161" s="80" t="s">
        <v>136</v>
      </c>
      <c r="U161" s="79">
        <v>400</v>
      </c>
      <c r="V161" s="78" t="s">
        <v>227</v>
      </c>
      <c r="W161" s="174"/>
      <c r="X161" s="175"/>
      <c r="Y161" s="77">
        <f>Y162</f>
        <v>7500000</v>
      </c>
      <c r="Z161" s="77">
        <f>Z162</f>
        <v>0</v>
      </c>
      <c r="AA161" s="42">
        <f t="shared" si="10"/>
        <v>0</v>
      </c>
      <c r="AB161" s="43" t="s">
        <v>264</v>
      </c>
      <c r="AC161" s="44"/>
      <c r="AD161" s="30"/>
    </row>
    <row r="162" spans="1:30" ht="15.75" x14ac:dyDescent="0.25">
      <c r="A162" s="29"/>
      <c r="B162" s="170">
        <v>800</v>
      </c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1"/>
      <c r="P162" s="83" t="s">
        <v>8</v>
      </c>
      <c r="Q162" s="82">
        <v>811</v>
      </c>
      <c r="R162" s="81">
        <v>5</v>
      </c>
      <c r="S162" s="81">
        <v>2</v>
      </c>
      <c r="T162" s="80" t="s">
        <v>136</v>
      </c>
      <c r="U162" s="79">
        <v>410</v>
      </c>
      <c r="V162" s="78" t="s">
        <v>227</v>
      </c>
      <c r="W162" s="174"/>
      <c r="X162" s="175"/>
      <c r="Y162" s="77">
        <v>7500000</v>
      </c>
      <c r="Z162" s="91">
        <v>0</v>
      </c>
      <c r="AA162" s="42">
        <f t="shared" si="10"/>
        <v>0</v>
      </c>
      <c r="AB162" s="43" t="s">
        <v>264</v>
      </c>
      <c r="AC162" s="44"/>
      <c r="AD162" s="30"/>
    </row>
    <row r="163" spans="1:30" ht="141.75" x14ac:dyDescent="0.25">
      <c r="A163" s="29"/>
      <c r="B163" s="170">
        <v>800</v>
      </c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1"/>
      <c r="P163" s="89" t="s">
        <v>137</v>
      </c>
      <c r="Q163" s="88">
        <v>811</v>
      </c>
      <c r="R163" s="87">
        <v>5</v>
      </c>
      <c r="S163" s="87">
        <v>2</v>
      </c>
      <c r="T163" s="86" t="s">
        <v>138</v>
      </c>
      <c r="U163" s="85" t="s">
        <v>2</v>
      </c>
      <c r="V163" s="78" t="s">
        <v>227</v>
      </c>
      <c r="W163" s="168"/>
      <c r="X163" s="169"/>
      <c r="Y163" s="84">
        <f>Y164</f>
        <v>278135</v>
      </c>
      <c r="Z163" s="84">
        <f>Z164</f>
        <v>91563.82</v>
      </c>
      <c r="AA163" s="42">
        <f t="shared" si="10"/>
        <v>32.920639257914324</v>
      </c>
      <c r="AB163" s="43" t="s">
        <v>264</v>
      </c>
      <c r="AC163" s="44"/>
      <c r="AD163" s="30"/>
    </row>
    <row r="164" spans="1:30" ht="15.75" x14ac:dyDescent="0.25">
      <c r="A164" s="29"/>
      <c r="B164" s="45"/>
      <c r="C164" s="46"/>
      <c r="D164" s="46"/>
      <c r="E164" s="48"/>
      <c r="F164" s="48"/>
      <c r="G164" s="48"/>
      <c r="H164" s="49"/>
      <c r="I164" s="172" t="s">
        <v>271</v>
      </c>
      <c r="J164" s="172"/>
      <c r="K164" s="172"/>
      <c r="L164" s="172"/>
      <c r="M164" s="172"/>
      <c r="N164" s="172"/>
      <c r="O164" s="173"/>
      <c r="P164" s="83" t="s">
        <v>17</v>
      </c>
      <c r="Q164" s="82">
        <v>811</v>
      </c>
      <c r="R164" s="81">
        <v>5</v>
      </c>
      <c r="S164" s="81">
        <v>2</v>
      </c>
      <c r="T164" s="80" t="s">
        <v>138</v>
      </c>
      <c r="U164" s="79">
        <v>800</v>
      </c>
      <c r="V164" s="78" t="s">
        <v>227</v>
      </c>
      <c r="W164" s="174"/>
      <c r="X164" s="175"/>
      <c r="Y164" s="77">
        <f>Y165</f>
        <v>278135</v>
      </c>
      <c r="Z164" s="77">
        <f>Z165</f>
        <v>91563.82</v>
      </c>
      <c r="AA164" s="42">
        <f t="shared" si="10"/>
        <v>32.920639257914324</v>
      </c>
      <c r="AB164" s="43" t="s">
        <v>264</v>
      </c>
      <c r="AC164" s="44"/>
      <c r="AD164" s="30"/>
    </row>
    <row r="165" spans="1:30" ht="78.75" x14ac:dyDescent="0.25">
      <c r="A165" s="29"/>
      <c r="B165" s="170">
        <v>200</v>
      </c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1"/>
      <c r="P165" s="83" t="s">
        <v>61</v>
      </c>
      <c r="Q165" s="82">
        <v>811</v>
      </c>
      <c r="R165" s="81">
        <v>5</v>
      </c>
      <c r="S165" s="81">
        <v>2</v>
      </c>
      <c r="T165" s="80" t="s">
        <v>138</v>
      </c>
      <c r="U165" s="79">
        <v>810</v>
      </c>
      <c r="V165" s="78" t="s">
        <v>227</v>
      </c>
      <c r="W165" s="174"/>
      <c r="X165" s="175"/>
      <c r="Y165" s="77">
        <v>278135</v>
      </c>
      <c r="Z165" s="91">
        <v>91563.82</v>
      </c>
      <c r="AA165" s="42">
        <f t="shared" si="10"/>
        <v>32.920639257914324</v>
      </c>
      <c r="AB165" s="43" t="s">
        <v>264</v>
      </c>
      <c r="AC165" s="44"/>
      <c r="AD165" s="30"/>
    </row>
    <row r="166" spans="1:30" ht="47.25" x14ac:dyDescent="0.25">
      <c r="A166" s="29"/>
      <c r="B166" s="170">
        <v>200</v>
      </c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1"/>
      <c r="P166" s="89" t="s">
        <v>139</v>
      </c>
      <c r="Q166" s="88">
        <v>811</v>
      </c>
      <c r="R166" s="87">
        <v>5</v>
      </c>
      <c r="S166" s="87">
        <v>2</v>
      </c>
      <c r="T166" s="86" t="s">
        <v>140</v>
      </c>
      <c r="U166" s="85" t="s">
        <v>2</v>
      </c>
      <c r="V166" s="78" t="s">
        <v>227</v>
      </c>
      <c r="W166" s="168"/>
      <c r="X166" s="169"/>
      <c r="Y166" s="84">
        <f>Y167</f>
        <v>50000</v>
      </c>
      <c r="Z166" s="84">
        <f>Z167</f>
        <v>0</v>
      </c>
      <c r="AA166" s="42">
        <f t="shared" si="10"/>
        <v>0</v>
      </c>
      <c r="AB166" s="43" t="s">
        <v>264</v>
      </c>
      <c r="AC166" s="44"/>
      <c r="AD166" s="30"/>
    </row>
    <row r="167" spans="1:30" ht="47.25" x14ac:dyDescent="0.25">
      <c r="A167" s="29"/>
      <c r="B167" s="170">
        <v>400</v>
      </c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1"/>
      <c r="P167" s="83" t="s">
        <v>64</v>
      </c>
      <c r="Q167" s="82">
        <v>811</v>
      </c>
      <c r="R167" s="81">
        <v>5</v>
      </c>
      <c r="S167" s="81">
        <v>2</v>
      </c>
      <c r="T167" s="80" t="s">
        <v>140</v>
      </c>
      <c r="U167" s="79">
        <v>400</v>
      </c>
      <c r="V167" s="78" t="s">
        <v>227</v>
      </c>
      <c r="W167" s="174"/>
      <c r="X167" s="175"/>
      <c r="Y167" s="77">
        <f>Y168</f>
        <v>50000</v>
      </c>
      <c r="Z167" s="77">
        <f>Z168</f>
        <v>0</v>
      </c>
      <c r="AA167" s="42">
        <f t="shared" si="10"/>
        <v>0</v>
      </c>
      <c r="AB167" s="43" t="s">
        <v>264</v>
      </c>
      <c r="AC167" s="44"/>
      <c r="AD167" s="30"/>
    </row>
    <row r="168" spans="1:30" ht="15.75" x14ac:dyDescent="0.25">
      <c r="A168" s="29"/>
      <c r="B168" s="170">
        <v>400</v>
      </c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1"/>
      <c r="P168" s="83" t="s">
        <v>8</v>
      </c>
      <c r="Q168" s="82">
        <v>811</v>
      </c>
      <c r="R168" s="81">
        <v>5</v>
      </c>
      <c r="S168" s="81">
        <v>2</v>
      </c>
      <c r="T168" s="80" t="s">
        <v>140</v>
      </c>
      <c r="U168" s="79">
        <v>410</v>
      </c>
      <c r="V168" s="78" t="s">
        <v>227</v>
      </c>
      <c r="W168" s="174"/>
      <c r="X168" s="175"/>
      <c r="Y168" s="77">
        <v>50000</v>
      </c>
      <c r="Z168" s="91">
        <v>0</v>
      </c>
      <c r="AA168" s="42">
        <f t="shared" si="10"/>
        <v>0</v>
      </c>
      <c r="AB168" s="43" t="s">
        <v>264</v>
      </c>
      <c r="AC168" s="44"/>
      <c r="AD168" s="30"/>
    </row>
    <row r="169" spans="1:30" ht="141.75" x14ac:dyDescent="0.25">
      <c r="A169" s="29"/>
      <c r="B169" s="170">
        <v>800</v>
      </c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1"/>
      <c r="P169" s="89" t="s">
        <v>396</v>
      </c>
      <c r="Q169" s="88">
        <v>811</v>
      </c>
      <c r="R169" s="87">
        <v>5</v>
      </c>
      <c r="S169" s="87">
        <v>2</v>
      </c>
      <c r="T169" s="86" t="s">
        <v>397</v>
      </c>
      <c r="U169" s="85" t="s">
        <v>2</v>
      </c>
      <c r="V169" s="78" t="s">
        <v>227</v>
      </c>
      <c r="W169" s="168"/>
      <c r="X169" s="169"/>
      <c r="Y169" s="84">
        <f>Y170</f>
        <v>29270</v>
      </c>
      <c r="Z169" s="84">
        <f>Z170</f>
        <v>0</v>
      </c>
      <c r="AA169" s="42">
        <f t="shared" si="10"/>
        <v>0</v>
      </c>
      <c r="AB169" s="43" t="s">
        <v>264</v>
      </c>
      <c r="AC169" s="44"/>
      <c r="AD169" s="30"/>
    </row>
    <row r="170" spans="1:30" ht="31.5" x14ac:dyDescent="0.25">
      <c r="A170" s="29"/>
      <c r="B170" s="170">
        <v>800</v>
      </c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1"/>
      <c r="P170" s="83" t="s">
        <v>38</v>
      </c>
      <c r="Q170" s="82">
        <v>811</v>
      </c>
      <c r="R170" s="81">
        <v>5</v>
      </c>
      <c r="S170" s="81">
        <v>2</v>
      </c>
      <c r="T170" s="80" t="s">
        <v>397</v>
      </c>
      <c r="U170" s="79">
        <v>200</v>
      </c>
      <c r="V170" s="78" t="s">
        <v>227</v>
      </c>
      <c r="W170" s="174"/>
      <c r="X170" s="175"/>
      <c r="Y170" s="77">
        <f>Y171</f>
        <v>29270</v>
      </c>
      <c r="Z170" s="77">
        <f>Z171</f>
        <v>0</v>
      </c>
      <c r="AA170" s="42">
        <f t="shared" si="10"/>
        <v>0</v>
      </c>
      <c r="AB170" s="43" t="s">
        <v>264</v>
      </c>
      <c r="AC170" s="44"/>
      <c r="AD170" s="30"/>
    </row>
    <row r="171" spans="1:30" ht="47.25" x14ac:dyDescent="0.25">
      <c r="A171" s="29"/>
      <c r="B171" s="45"/>
      <c r="C171" s="46"/>
      <c r="D171" s="46"/>
      <c r="E171" s="48"/>
      <c r="F171" s="48"/>
      <c r="G171" s="48"/>
      <c r="H171" s="49"/>
      <c r="I171" s="172" t="s">
        <v>272</v>
      </c>
      <c r="J171" s="172"/>
      <c r="K171" s="172"/>
      <c r="L171" s="172"/>
      <c r="M171" s="172"/>
      <c r="N171" s="172"/>
      <c r="O171" s="173"/>
      <c r="P171" s="83" t="s">
        <v>12</v>
      </c>
      <c r="Q171" s="82">
        <v>811</v>
      </c>
      <c r="R171" s="81">
        <v>5</v>
      </c>
      <c r="S171" s="81">
        <v>2</v>
      </c>
      <c r="T171" s="80" t="s">
        <v>397</v>
      </c>
      <c r="U171" s="79">
        <v>240</v>
      </c>
      <c r="V171" s="78" t="s">
        <v>227</v>
      </c>
      <c r="W171" s="174"/>
      <c r="X171" s="175"/>
      <c r="Y171" s="77">
        <v>29270</v>
      </c>
      <c r="Z171" s="91">
        <v>0</v>
      </c>
      <c r="AA171" s="42">
        <f t="shared" si="10"/>
        <v>0</v>
      </c>
      <c r="AB171" s="43" t="s">
        <v>264</v>
      </c>
      <c r="AC171" s="44"/>
      <c r="AD171" s="30"/>
    </row>
    <row r="172" spans="1:30" ht="126" x14ac:dyDescent="0.25">
      <c r="A172" s="29"/>
      <c r="B172" s="170">
        <v>200</v>
      </c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1"/>
      <c r="P172" s="89" t="s">
        <v>398</v>
      </c>
      <c r="Q172" s="88">
        <v>811</v>
      </c>
      <c r="R172" s="87">
        <v>5</v>
      </c>
      <c r="S172" s="87">
        <v>2</v>
      </c>
      <c r="T172" s="86" t="s">
        <v>399</v>
      </c>
      <c r="U172" s="85" t="s">
        <v>2</v>
      </c>
      <c r="V172" s="78" t="s">
        <v>227</v>
      </c>
      <c r="W172" s="168"/>
      <c r="X172" s="169"/>
      <c r="Y172" s="84">
        <f>Y173</f>
        <v>50400</v>
      </c>
      <c r="Z172" s="84">
        <f>Z173</f>
        <v>0</v>
      </c>
      <c r="AA172" s="42">
        <f t="shared" si="10"/>
        <v>0</v>
      </c>
      <c r="AB172" s="43" t="s">
        <v>264</v>
      </c>
      <c r="AC172" s="44"/>
      <c r="AD172" s="30"/>
    </row>
    <row r="173" spans="1:30" ht="47.25" x14ac:dyDescent="0.25">
      <c r="A173" s="29"/>
      <c r="B173" s="170">
        <v>200</v>
      </c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1"/>
      <c r="P173" s="83" t="s">
        <v>64</v>
      </c>
      <c r="Q173" s="82">
        <v>811</v>
      </c>
      <c r="R173" s="81">
        <v>5</v>
      </c>
      <c r="S173" s="81">
        <v>2</v>
      </c>
      <c r="T173" s="80" t="s">
        <v>399</v>
      </c>
      <c r="U173" s="79">
        <v>400</v>
      </c>
      <c r="V173" s="78" t="s">
        <v>227</v>
      </c>
      <c r="W173" s="174"/>
      <c r="X173" s="175"/>
      <c r="Y173" s="77">
        <f>Y174</f>
        <v>50400</v>
      </c>
      <c r="Z173" s="77">
        <f>Z174</f>
        <v>0</v>
      </c>
      <c r="AA173" s="42">
        <f t="shared" si="10"/>
        <v>0</v>
      </c>
      <c r="AB173" s="43" t="s">
        <v>264</v>
      </c>
      <c r="AC173" s="44"/>
      <c r="AD173" s="30"/>
    </row>
    <row r="174" spans="1:30" ht="15.75" x14ac:dyDescent="0.25">
      <c r="A174" s="29"/>
      <c r="B174" s="45"/>
      <c r="C174" s="46"/>
      <c r="D174" s="46"/>
      <c r="E174" s="48"/>
      <c r="F174" s="48"/>
      <c r="G174" s="48"/>
      <c r="H174" s="49"/>
      <c r="I174" s="172" t="s">
        <v>273</v>
      </c>
      <c r="J174" s="172"/>
      <c r="K174" s="172"/>
      <c r="L174" s="172"/>
      <c r="M174" s="172"/>
      <c r="N174" s="172"/>
      <c r="O174" s="173"/>
      <c r="P174" s="83" t="s">
        <v>8</v>
      </c>
      <c r="Q174" s="82">
        <v>811</v>
      </c>
      <c r="R174" s="81">
        <v>5</v>
      </c>
      <c r="S174" s="81">
        <v>2</v>
      </c>
      <c r="T174" s="80" t="s">
        <v>399</v>
      </c>
      <c r="U174" s="79">
        <v>410</v>
      </c>
      <c r="V174" s="78" t="s">
        <v>227</v>
      </c>
      <c r="W174" s="174"/>
      <c r="X174" s="175"/>
      <c r="Y174" s="77">
        <v>50400</v>
      </c>
      <c r="Z174" s="91">
        <v>0</v>
      </c>
      <c r="AA174" s="42">
        <f t="shared" si="10"/>
        <v>0</v>
      </c>
      <c r="AB174" s="43" t="s">
        <v>274</v>
      </c>
      <c r="AC174" s="44"/>
      <c r="AD174" s="30"/>
    </row>
    <row r="175" spans="1:30" ht="110.25" x14ac:dyDescent="0.25">
      <c r="A175" s="29"/>
      <c r="B175" s="170">
        <v>400</v>
      </c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1"/>
      <c r="P175" s="89" t="s">
        <v>141</v>
      </c>
      <c r="Q175" s="88">
        <v>811</v>
      </c>
      <c r="R175" s="87">
        <v>5</v>
      </c>
      <c r="S175" s="87">
        <v>2</v>
      </c>
      <c r="T175" s="86" t="s">
        <v>142</v>
      </c>
      <c r="U175" s="85" t="s">
        <v>2</v>
      </c>
      <c r="V175" s="78" t="s">
        <v>227</v>
      </c>
      <c r="W175" s="168"/>
      <c r="X175" s="169"/>
      <c r="Y175" s="84">
        <f>Y176</f>
        <v>121952</v>
      </c>
      <c r="Z175" s="84">
        <f>Z176</f>
        <v>0</v>
      </c>
      <c r="AA175" s="42">
        <f t="shared" si="10"/>
        <v>0</v>
      </c>
      <c r="AB175" s="43" t="s">
        <v>274</v>
      </c>
      <c r="AC175" s="44"/>
      <c r="AD175" s="30"/>
    </row>
    <row r="176" spans="1:30" ht="47.25" x14ac:dyDescent="0.25">
      <c r="A176" s="29"/>
      <c r="B176" s="170">
        <v>400</v>
      </c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1"/>
      <c r="P176" s="83" t="s">
        <v>64</v>
      </c>
      <c r="Q176" s="82">
        <v>811</v>
      </c>
      <c r="R176" s="81">
        <v>5</v>
      </c>
      <c r="S176" s="81">
        <v>2</v>
      </c>
      <c r="T176" s="80" t="s">
        <v>142</v>
      </c>
      <c r="U176" s="79">
        <v>400</v>
      </c>
      <c r="V176" s="78" t="s">
        <v>227</v>
      </c>
      <c r="W176" s="174"/>
      <c r="X176" s="175"/>
      <c r="Y176" s="77">
        <f>Y177</f>
        <v>121952</v>
      </c>
      <c r="Z176" s="77">
        <f>Z177</f>
        <v>0</v>
      </c>
      <c r="AA176" s="42">
        <f t="shared" si="10"/>
        <v>0</v>
      </c>
      <c r="AB176" s="43" t="s">
        <v>274</v>
      </c>
      <c r="AC176" s="44"/>
      <c r="AD176" s="30"/>
    </row>
    <row r="177" spans="1:30" ht="15.75" x14ac:dyDescent="0.25">
      <c r="A177" s="29"/>
      <c r="B177" s="45"/>
      <c r="C177" s="46"/>
      <c r="D177" s="46"/>
      <c r="E177" s="48"/>
      <c r="F177" s="48"/>
      <c r="G177" s="48"/>
      <c r="H177" s="49"/>
      <c r="I177" s="172" t="s">
        <v>275</v>
      </c>
      <c r="J177" s="172"/>
      <c r="K177" s="172"/>
      <c r="L177" s="172"/>
      <c r="M177" s="172"/>
      <c r="N177" s="172"/>
      <c r="O177" s="173"/>
      <c r="P177" s="83" t="s">
        <v>8</v>
      </c>
      <c r="Q177" s="82">
        <v>811</v>
      </c>
      <c r="R177" s="81">
        <v>5</v>
      </c>
      <c r="S177" s="81">
        <v>2</v>
      </c>
      <c r="T177" s="80" t="s">
        <v>142</v>
      </c>
      <c r="U177" s="79">
        <v>410</v>
      </c>
      <c r="V177" s="78" t="s">
        <v>227</v>
      </c>
      <c r="W177" s="174"/>
      <c r="X177" s="175"/>
      <c r="Y177" s="77">
        <v>121952</v>
      </c>
      <c r="Z177" s="91">
        <v>0</v>
      </c>
      <c r="AA177" s="42">
        <f t="shared" si="10"/>
        <v>0</v>
      </c>
      <c r="AB177" s="43" t="s">
        <v>245</v>
      </c>
      <c r="AC177" s="44"/>
      <c r="AD177" s="30"/>
    </row>
    <row r="178" spans="1:30" ht="15.75" x14ac:dyDescent="0.25">
      <c r="A178" s="29"/>
      <c r="B178" s="170">
        <v>800</v>
      </c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1"/>
      <c r="P178" s="89" t="s">
        <v>19</v>
      </c>
      <c r="Q178" s="88">
        <v>811</v>
      </c>
      <c r="R178" s="87">
        <v>5</v>
      </c>
      <c r="S178" s="87">
        <v>3</v>
      </c>
      <c r="T178" s="86" t="s">
        <v>2</v>
      </c>
      <c r="U178" s="85" t="s">
        <v>2</v>
      </c>
      <c r="V178" s="78">
        <v>0</v>
      </c>
      <c r="W178" s="168"/>
      <c r="X178" s="169"/>
      <c r="Y178" s="84">
        <f>Y179+Y189</f>
        <v>110489208.22</v>
      </c>
      <c r="Z178" s="84">
        <f>Z179+Z189</f>
        <v>21634258.809999999</v>
      </c>
      <c r="AA178" s="42">
        <f t="shared" si="10"/>
        <v>19.580427046705829</v>
      </c>
      <c r="AB178" s="43" t="s">
        <v>245</v>
      </c>
      <c r="AC178" s="44"/>
      <c r="AD178" s="30"/>
    </row>
    <row r="179" spans="1:30" ht="31.5" x14ac:dyDescent="0.25">
      <c r="A179" s="29"/>
      <c r="B179" s="170">
        <v>800</v>
      </c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1"/>
      <c r="P179" s="89" t="s">
        <v>143</v>
      </c>
      <c r="Q179" s="88">
        <v>811</v>
      </c>
      <c r="R179" s="87">
        <v>5</v>
      </c>
      <c r="S179" s="87">
        <v>3</v>
      </c>
      <c r="T179" s="86" t="s">
        <v>144</v>
      </c>
      <c r="U179" s="85" t="s">
        <v>2</v>
      </c>
      <c r="V179" s="78" t="s">
        <v>227</v>
      </c>
      <c r="W179" s="168"/>
      <c r="X179" s="169"/>
      <c r="Y179" s="84">
        <f>Y180</f>
        <v>36510850</v>
      </c>
      <c r="Z179" s="84">
        <f>Z180</f>
        <v>19814563.699999999</v>
      </c>
      <c r="AA179" s="42">
        <f t="shared" si="10"/>
        <v>54.27034347324151</v>
      </c>
      <c r="AB179" s="43" t="s">
        <v>245</v>
      </c>
      <c r="AC179" s="44"/>
      <c r="AD179" s="30"/>
    </row>
    <row r="180" spans="1:30" ht="31.5" x14ac:dyDescent="0.25">
      <c r="A180" s="29"/>
      <c r="B180" s="45"/>
      <c r="C180" s="46"/>
      <c r="D180" s="46"/>
      <c r="E180" s="48"/>
      <c r="F180" s="48"/>
      <c r="G180" s="48"/>
      <c r="H180" s="49"/>
      <c r="I180" s="172" t="s">
        <v>276</v>
      </c>
      <c r="J180" s="172"/>
      <c r="K180" s="172"/>
      <c r="L180" s="172"/>
      <c r="M180" s="172"/>
      <c r="N180" s="172"/>
      <c r="O180" s="173"/>
      <c r="P180" s="89" t="s">
        <v>145</v>
      </c>
      <c r="Q180" s="88">
        <v>811</v>
      </c>
      <c r="R180" s="87">
        <v>5</v>
      </c>
      <c r="S180" s="87">
        <v>3</v>
      </c>
      <c r="T180" s="86" t="s">
        <v>146</v>
      </c>
      <c r="U180" s="85" t="s">
        <v>2</v>
      </c>
      <c r="V180" s="78" t="s">
        <v>227</v>
      </c>
      <c r="W180" s="168"/>
      <c r="X180" s="169"/>
      <c r="Y180" s="84">
        <f>Y181+Y186</f>
        <v>36510850</v>
      </c>
      <c r="Z180" s="84">
        <f>Z181+Z186</f>
        <v>19814563.699999999</v>
      </c>
      <c r="AA180" s="42">
        <f t="shared" si="10"/>
        <v>54.27034347324151</v>
      </c>
      <c r="AB180" s="43" t="s">
        <v>245</v>
      </c>
      <c r="AC180" s="44"/>
      <c r="AD180" s="30"/>
    </row>
    <row r="181" spans="1:30" ht="126" x14ac:dyDescent="0.25">
      <c r="A181" s="29"/>
      <c r="B181" s="170">
        <v>200</v>
      </c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1"/>
      <c r="P181" s="89" t="s">
        <v>147</v>
      </c>
      <c r="Q181" s="88">
        <v>811</v>
      </c>
      <c r="R181" s="87">
        <v>5</v>
      </c>
      <c r="S181" s="87">
        <v>3</v>
      </c>
      <c r="T181" s="86" t="s">
        <v>148</v>
      </c>
      <c r="U181" s="85" t="s">
        <v>2</v>
      </c>
      <c r="V181" s="78" t="s">
        <v>227</v>
      </c>
      <c r="W181" s="168"/>
      <c r="X181" s="169"/>
      <c r="Y181" s="84">
        <f>Y182+Y184</f>
        <v>3021215</v>
      </c>
      <c r="Z181" s="84">
        <f>Z182+Z184</f>
        <v>0</v>
      </c>
      <c r="AA181" s="42">
        <f t="shared" si="10"/>
        <v>0</v>
      </c>
      <c r="AB181" s="43" t="s">
        <v>245</v>
      </c>
      <c r="AC181" s="44"/>
      <c r="AD181" s="30"/>
    </row>
    <row r="182" spans="1:30" ht="31.5" hidden="1" x14ac:dyDescent="0.25">
      <c r="A182" s="29"/>
      <c r="B182" s="170">
        <v>200</v>
      </c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1"/>
      <c r="P182" s="83" t="s">
        <v>38</v>
      </c>
      <c r="Q182" s="82">
        <v>811</v>
      </c>
      <c r="R182" s="81">
        <v>5</v>
      </c>
      <c r="S182" s="81">
        <v>3</v>
      </c>
      <c r="T182" s="80" t="s">
        <v>148</v>
      </c>
      <c r="U182" s="79">
        <v>200</v>
      </c>
      <c r="V182" s="78" t="s">
        <v>227</v>
      </c>
      <c r="W182" s="174"/>
      <c r="X182" s="175"/>
      <c r="Y182" s="77">
        <f>Y183</f>
        <v>0</v>
      </c>
      <c r="Z182" s="50"/>
      <c r="AA182" s="42" t="e">
        <f t="shared" si="10"/>
        <v>#DIV/0!</v>
      </c>
      <c r="AB182" s="43" t="s">
        <v>245</v>
      </c>
      <c r="AC182" s="44"/>
      <c r="AD182" s="30"/>
    </row>
    <row r="183" spans="1:30" ht="47.25" hidden="1" x14ac:dyDescent="0.25">
      <c r="A183" s="29"/>
      <c r="B183" s="45"/>
      <c r="C183" s="46"/>
      <c r="D183" s="46"/>
      <c r="E183" s="48"/>
      <c r="F183" s="48"/>
      <c r="G183" s="48"/>
      <c r="H183" s="49"/>
      <c r="I183" s="172" t="s">
        <v>277</v>
      </c>
      <c r="J183" s="172"/>
      <c r="K183" s="172"/>
      <c r="L183" s="172"/>
      <c r="M183" s="172"/>
      <c r="N183" s="172"/>
      <c r="O183" s="173"/>
      <c r="P183" s="83" t="s">
        <v>12</v>
      </c>
      <c r="Q183" s="82">
        <v>811</v>
      </c>
      <c r="R183" s="81">
        <v>5</v>
      </c>
      <c r="S183" s="81">
        <v>3</v>
      </c>
      <c r="T183" s="80" t="s">
        <v>148</v>
      </c>
      <c r="U183" s="79">
        <v>240</v>
      </c>
      <c r="V183" s="78" t="s">
        <v>227</v>
      </c>
      <c r="W183" s="174"/>
      <c r="X183" s="175"/>
      <c r="Y183" s="77">
        <v>0</v>
      </c>
      <c r="Z183" s="41"/>
      <c r="AA183" s="42" t="e">
        <f t="shared" si="10"/>
        <v>#DIV/0!</v>
      </c>
      <c r="AB183" s="43" t="s">
        <v>278</v>
      </c>
      <c r="AC183" s="44"/>
      <c r="AD183" s="30"/>
    </row>
    <row r="184" spans="1:30" ht="15.75" x14ac:dyDescent="0.25">
      <c r="A184" s="29"/>
      <c r="B184" s="170">
        <v>400</v>
      </c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1"/>
      <c r="P184" s="83" t="s">
        <v>17</v>
      </c>
      <c r="Q184" s="82">
        <v>811</v>
      </c>
      <c r="R184" s="81">
        <v>5</v>
      </c>
      <c r="S184" s="81">
        <v>3</v>
      </c>
      <c r="T184" s="80" t="s">
        <v>148</v>
      </c>
      <c r="U184" s="79">
        <v>800</v>
      </c>
      <c r="V184" s="78" t="s">
        <v>227</v>
      </c>
      <c r="W184" s="174"/>
      <c r="X184" s="175"/>
      <c r="Y184" s="77">
        <f>Y185</f>
        <v>3021215</v>
      </c>
      <c r="Z184" s="77">
        <f>Z185</f>
        <v>0</v>
      </c>
      <c r="AA184" s="42">
        <f t="shared" si="10"/>
        <v>0</v>
      </c>
      <c r="AB184" s="43" t="s">
        <v>278</v>
      </c>
      <c r="AC184" s="44"/>
      <c r="AD184" s="30"/>
    </row>
    <row r="185" spans="1:30" ht="78.75" x14ac:dyDescent="0.25">
      <c r="A185" s="29"/>
      <c r="B185" s="170">
        <v>400</v>
      </c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1"/>
      <c r="P185" s="83" t="s">
        <v>61</v>
      </c>
      <c r="Q185" s="82">
        <v>811</v>
      </c>
      <c r="R185" s="81">
        <v>5</v>
      </c>
      <c r="S185" s="81">
        <v>3</v>
      </c>
      <c r="T185" s="80" t="s">
        <v>148</v>
      </c>
      <c r="U185" s="79">
        <v>810</v>
      </c>
      <c r="V185" s="78" t="s">
        <v>227</v>
      </c>
      <c r="W185" s="174"/>
      <c r="X185" s="175"/>
      <c r="Y185" s="77">
        <v>3021215</v>
      </c>
      <c r="Z185" s="91">
        <v>0</v>
      </c>
      <c r="AA185" s="42">
        <f t="shared" si="10"/>
        <v>0</v>
      </c>
      <c r="AB185" s="43" t="s">
        <v>278</v>
      </c>
      <c r="AC185" s="44"/>
      <c r="AD185" s="30"/>
    </row>
    <row r="186" spans="1:30" ht="126" x14ac:dyDescent="0.25">
      <c r="A186" s="29"/>
      <c r="B186" s="45"/>
      <c r="C186" s="46"/>
      <c r="D186" s="46"/>
      <c r="E186" s="48"/>
      <c r="F186" s="48"/>
      <c r="G186" s="48"/>
      <c r="H186" s="49"/>
      <c r="I186" s="172" t="s">
        <v>279</v>
      </c>
      <c r="J186" s="172"/>
      <c r="K186" s="172"/>
      <c r="L186" s="172"/>
      <c r="M186" s="172"/>
      <c r="N186" s="172"/>
      <c r="O186" s="173"/>
      <c r="P186" s="89" t="s">
        <v>149</v>
      </c>
      <c r="Q186" s="88">
        <v>811</v>
      </c>
      <c r="R186" s="87">
        <v>5</v>
      </c>
      <c r="S186" s="87">
        <v>3</v>
      </c>
      <c r="T186" s="86" t="s">
        <v>150</v>
      </c>
      <c r="U186" s="85" t="s">
        <v>2</v>
      </c>
      <c r="V186" s="78" t="s">
        <v>227</v>
      </c>
      <c r="W186" s="168"/>
      <c r="X186" s="169"/>
      <c r="Y186" s="84">
        <f>Y187</f>
        <v>33489635</v>
      </c>
      <c r="Z186" s="84">
        <f>Z187</f>
        <v>19814563.699999999</v>
      </c>
      <c r="AA186" s="42">
        <f t="shared" si="10"/>
        <v>59.166257559988331</v>
      </c>
      <c r="AB186" s="43" t="s">
        <v>280</v>
      </c>
      <c r="AC186" s="44"/>
      <c r="AD186" s="30"/>
    </row>
    <row r="187" spans="1:30" ht="31.5" x14ac:dyDescent="0.25">
      <c r="A187" s="29"/>
      <c r="B187" s="170">
        <v>400</v>
      </c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1"/>
      <c r="P187" s="83" t="s">
        <v>38</v>
      </c>
      <c r="Q187" s="82">
        <v>811</v>
      </c>
      <c r="R187" s="81">
        <v>5</v>
      </c>
      <c r="S187" s="81">
        <v>3</v>
      </c>
      <c r="T187" s="80" t="s">
        <v>150</v>
      </c>
      <c r="U187" s="79">
        <v>200</v>
      </c>
      <c r="V187" s="78" t="s">
        <v>227</v>
      </c>
      <c r="W187" s="174"/>
      <c r="X187" s="175"/>
      <c r="Y187" s="77">
        <f>Y188</f>
        <v>33489635</v>
      </c>
      <c r="Z187" s="77">
        <f>Z188</f>
        <v>19814563.699999999</v>
      </c>
      <c r="AA187" s="42">
        <f t="shared" si="10"/>
        <v>59.166257559988331</v>
      </c>
      <c r="AB187" s="43" t="s">
        <v>280</v>
      </c>
      <c r="AC187" s="44"/>
      <c r="AD187" s="30"/>
    </row>
    <row r="188" spans="1:30" ht="47.25" x14ac:dyDescent="0.25">
      <c r="A188" s="29"/>
      <c r="B188" s="170">
        <v>400</v>
      </c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1"/>
      <c r="P188" s="83" t="s">
        <v>12</v>
      </c>
      <c r="Q188" s="82">
        <v>811</v>
      </c>
      <c r="R188" s="81">
        <v>5</v>
      </c>
      <c r="S188" s="81">
        <v>3</v>
      </c>
      <c r="T188" s="80" t="s">
        <v>150</v>
      </c>
      <c r="U188" s="79">
        <v>240</v>
      </c>
      <c r="V188" s="78" t="s">
        <v>227</v>
      </c>
      <c r="W188" s="174"/>
      <c r="X188" s="175"/>
      <c r="Y188" s="77">
        <v>33489635</v>
      </c>
      <c r="Z188" s="91">
        <v>19814563.699999999</v>
      </c>
      <c r="AA188" s="42">
        <f t="shared" si="10"/>
        <v>59.166257559988331</v>
      </c>
      <c r="AB188" s="43" t="s">
        <v>280</v>
      </c>
      <c r="AC188" s="44"/>
      <c r="AD188" s="30"/>
    </row>
    <row r="189" spans="1:30" ht="31.5" x14ac:dyDescent="0.25">
      <c r="A189" s="29"/>
      <c r="B189" s="45"/>
      <c r="C189" s="46"/>
      <c r="D189" s="46"/>
      <c r="E189" s="48"/>
      <c r="F189" s="48"/>
      <c r="G189" s="48"/>
      <c r="H189" s="49"/>
      <c r="I189" s="172" t="s">
        <v>281</v>
      </c>
      <c r="J189" s="172"/>
      <c r="K189" s="172"/>
      <c r="L189" s="172"/>
      <c r="M189" s="172"/>
      <c r="N189" s="172"/>
      <c r="O189" s="173"/>
      <c r="P189" s="89" t="s">
        <v>91</v>
      </c>
      <c r="Q189" s="88">
        <v>811</v>
      </c>
      <c r="R189" s="87">
        <v>5</v>
      </c>
      <c r="S189" s="87">
        <v>3</v>
      </c>
      <c r="T189" s="86" t="s">
        <v>92</v>
      </c>
      <c r="U189" s="85" t="s">
        <v>2</v>
      </c>
      <c r="V189" s="78" t="s">
        <v>227</v>
      </c>
      <c r="W189" s="168"/>
      <c r="X189" s="169"/>
      <c r="Y189" s="84">
        <f>Y190+Y197+Y200+Y203+Y206+Y209+Y212+Y215+Y218+Y221+Y224+Y227</f>
        <v>73978358.219999999</v>
      </c>
      <c r="Z189" s="84">
        <f>Z190+Z197+Z200+Z203+Z206+Z209+Z212+Z215+Z218+Z221+Z224+Z227</f>
        <v>1819695.1099999999</v>
      </c>
      <c r="AA189" s="42">
        <f t="shared" si="10"/>
        <v>2.4597668207079062</v>
      </c>
      <c r="AB189" s="43" t="s">
        <v>247</v>
      </c>
      <c r="AC189" s="44"/>
      <c r="AD189" s="30"/>
    </row>
    <row r="190" spans="1:30" ht="15.75" x14ac:dyDescent="0.25">
      <c r="A190" s="29"/>
      <c r="B190" s="170">
        <v>800</v>
      </c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1"/>
      <c r="P190" s="89" t="s">
        <v>18</v>
      </c>
      <c r="Q190" s="88">
        <v>811</v>
      </c>
      <c r="R190" s="87">
        <v>5</v>
      </c>
      <c r="S190" s="87">
        <v>3</v>
      </c>
      <c r="T190" s="86" t="s">
        <v>151</v>
      </c>
      <c r="U190" s="85" t="s">
        <v>2</v>
      </c>
      <c r="V190" s="78" t="s">
        <v>227</v>
      </c>
      <c r="W190" s="168"/>
      <c r="X190" s="169"/>
      <c r="Y190" s="84">
        <f>Y191+Y193+Y195</f>
        <v>12755294.550000001</v>
      </c>
      <c r="Z190" s="84">
        <f>Z191+Z193+Z195</f>
        <v>1569583.73</v>
      </c>
      <c r="AA190" s="42">
        <f t="shared" si="10"/>
        <v>12.30535072198705</v>
      </c>
      <c r="AB190" s="43" t="s">
        <v>247</v>
      </c>
      <c r="AC190" s="44"/>
      <c r="AD190" s="30"/>
    </row>
    <row r="191" spans="1:30" ht="31.5" x14ac:dyDescent="0.25">
      <c r="A191" s="29"/>
      <c r="B191" s="170">
        <v>800</v>
      </c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1"/>
      <c r="P191" s="83" t="s">
        <v>38</v>
      </c>
      <c r="Q191" s="82">
        <v>811</v>
      </c>
      <c r="R191" s="81">
        <v>5</v>
      </c>
      <c r="S191" s="81">
        <v>3</v>
      </c>
      <c r="T191" s="80" t="s">
        <v>151</v>
      </c>
      <c r="U191" s="79">
        <v>200</v>
      </c>
      <c r="V191" s="78" t="s">
        <v>227</v>
      </c>
      <c r="W191" s="174"/>
      <c r="X191" s="175"/>
      <c r="Y191" s="77">
        <f>Y192</f>
        <v>9889294.5500000007</v>
      </c>
      <c r="Z191" s="77">
        <f>Z192</f>
        <v>843558.37</v>
      </c>
      <c r="AA191" s="42">
        <f t="shared" si="10"/>
        <v>8.5300156217917475</v>
      </c>
      <c r="AB191" s="43" t="s">
        <v>247</v>
      </c>
      <c r="AC191" s="44"/>
      <c r="AD191" s="30"/>
    </row>
    <row r="192" spans="1:30" ht="47.25" x14ac:dyDescent="0.25">
      <c r="A192" s="29"/>
      <c r="B192" s="45"/>
      <c r="C192" s="46"/>
      <c r="D192" s="46"/>
      <c r="E192" s="48"/>
      <c r="F192" s="48"/>
      <c r="G192" s="48"/>
      <c r="H192" s="49"/>
      <c r="I192" s="172" t="s">
        <v>282</v>
      </c>
      <c r="J192" s="172"/>
      <c r="K192" s="172"/>
      <c r="L192" s="172"/>
      <c r="M192" s="172"/>
      <c r="N192" s="172"/>
      <c r="O192" s="173"/>
      <c r="P192" s="83" t="s">
        <v>12</v>
      </c>
      <c r="Q192" s="82">
        <v>811</v>
      </c>
      <c r="R192" s="81">
        <v>5</v>
      </c>
      <c r="S192" s="81">
        <v>3</v>
      </c>
      <c r="T192" s="80" t="s">
        <v>151</v>
      </c>
      <c r="U192" s="79">
        <v>240</v>
      </c>
      <c r="V192" s="78" t="s">
        <v>227</v>
      </c>
      <c r="W192" s="174"/>
      <c r="X192" s="175"/>
      <c r="Y192" s="77">
        <v>9889294.5500000007</v>
      </c>
      <c r="Z192" s="91">
        <v>843558.37</v>
      </c>
      <c r="AA192" s="42">
        <f t="shared" si="10"/>
        <v>8.5300156217917475</v>
      </c>
      <c r="AB192" s="43" t="s">
        <v>247</v>
      </c>
      <c r="AC192" s="44"/>
      <c r="AD192" s="30"/>
    </row>
    <row r="193" spans="1:30" ht="47.25" x14ac:dyDescent="0.25">
      <c r="A193" s="29"/>
      <c r="B193" s="170">
        <v>400</v>
      </c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1"/>
      <c r="P193" s="83" t="s">
        <v>64</v>
      </c>
      <c r="Q193" s="82">
        <v>811</v>
      </c>
      <c r="R193" s="81">
        <v>5</v>
      </c>
      <c r="S193" s="81">
        <v>3</v>
      </c>
      <c r="T193" s="80" t="s">
        <v>151</v>
      </c>
      <c r="U193" s="79">
        <v>400</v>
      </c>
      <c r="V193" s="78" t="s">
        <v>227</v>
      </c>
      <c r="W193" s="174"/>
      <c r="X193" s="175"/>
      <c r="Y193" s="77">
        <f>Y194</f>
        <v>2860000</v>
      </c>
      <c r="Z193" s="77">
        <f>Z194</f>
        <v>722903.4</v>
      </c>
      <c r="AA193" s="42">
        <f t="shared" si="10"/>
        <v>25.27634265734266</v>
      </c>
      <c r="AB193" s="43" t="s">
        <v>247</v>
      </c>
      <c r="AC193" s="44"/>
      <c r="AD193" s="30"/>
    </row>
    <row r="194" spans="1:30" ht="15.75" x14ac:dyDescent="0.25">
      <c r="A194" s="29"/>
      <c r="B194" s="170">
        <v>400</v>
      </c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1"/>
      <c r="P194" s="83" t="s">
        <v>8</v>
      </c>
      <c r="Q194" s="82">
        <v>811</v>
      </c>
      <c r="R194" s="81">
        <v>5</v>
      </c>
      <c r="S194" s="81">
        <v>3</v>
      </c>
      <c r="T194" s="80" t="s">
        <v>151</v>
      </c>
      <c r="U194" s="79">
        <v>410</v>
      </c>
      <c r="V194" s="78" t="s">
        <v>227</v>
      </c>
      <c r="W194" s="174"/>
      <c r="X194" s="175"/>
      <c r="Y194" s="77">
        <v>2860000</v>
      </c>
      <c r="Z194" s="91">
        <v>722903.4</v>
      </c>
      <c r="AA194" s="42">
        <f t="shared" si="10"/>
        <v>25.27634265734266</v>
      </c>
      <c r="AB194" s="43" t="s">
        <v>247</v>
      </c>
      <c r="AC194" s="44"/>
      <c r="AD194" s="30"/>
    </row>
    <row r="195" spans="1:30" ht="15.75" x14ac:dyDescent="0.25">
      <c r="A195" s="29"/>
      <c r="B195" s="45"/>
      <c r="C195" s="46"/>
      <c r="D195" s="46"/>
      <c r="E195" s="48"/>
      <c r="F195" s="48"/>
      <c r="G195" s="48"/>
      <c r="H195" s="49"/>
      <c r="I195" s="172" t="s">
        <v>283</v>
      </c>
      <c r="J195" s="172"/>
      <c r="K195" s="172"/>
      <c r="L195" s="172"/>
      <c r="M195" s="172"/>
      <c r="N195" s="172"/>
      <c r="O195" s="173"/>
      <c r="P195" s="83" t="s">
        <v>17</v>
      </c>
      <c r="Q195" s="82">
        <v>811</v>
      </c>
      <c r="R195" s="81">
        <v>5</v>
      </c>
      <c r="S195" s="81">
        <v>3</v>
      </c>
      <c r="T195" s="80" t="s">
        <v>151</v>
      </c>
      <c r="U195" s="79">
        <v>800</v>
      </c>
      <c r="V195" s="78" t="s">
        <v>227</v>
      </c>
      <c r="W195" s="174"/>
      <c r="X195" s="175"/>
      <c r="Y195" s="77">
        <f>Y196</f>
        <v>6000</v>
      </c>
      <c r="Z195" s="77">
        <f>Z196</f>
        <v>3121.96</v>
      </c>
      <c r="AA195" s="42">
        <f t="shared" si="10"/>
        <v>52.032666666666671</v>
      </c>
      <c r="AB195" s="43" t="s">
        <v>247</v>
      </c>
      <c r="AC195" s="44"/>
      <c r="AD195" s="30"/>
    </row>
    <row r="196" spans="1:30" ht="15.75" x14ac:dyDescent="0.25">
      <c r="A196" s="29"/>
      <c r="B196" s="170">
        <v>200</v>
      </c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1"/>
      <c r="P196" s="83" t="s">
        <v>63</v>
      </c>
      <c r="Q196" s="82">
        <v>811</v>
      </c>
      <c r="R196" s="81">
        <v>5</v>
      </c>
      <c r="S196" s="81">
        <v>3</v>
      </c>
      <c r="T196" s="80" t="s">
        <v>151</v>
      </c>
      <c r="U196" s="79">
        <v>850</v>
      </c>
      <c r="V196" s="78" t="s">
        <v>227</v>
      </c>
      <c r="W196" s="174"/>
      <c r="X196" s="175"/>
      <c r="Y196" s="77">
        <v>6000</v>
      </c>
      <c r="Z196" s="91">
        <v>3121.96</v>
      </c>
      <c r="AA196" s="42">
        <f t="shared" si="10"/>
        <v>52.032666666666671</v>
      </c>
      <c r="AB196" s="43" t="s">
        <v>247</v>
      </c>
      <c r="AC196" s="44"/>
      <c r="AD196" s="30"/>
    </row>
    <row r="197" spans="1:30" ht="15.75" x14ac:dyDescent="0.25">
      <c r="A197" s="29"/>
      <c r="B197" s="170">
        <v>200</v>
      </c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1"/>
      <c r="P197" s="89" t="s">
        <v>16</v>
      </c>
      <c r="Q197" s="88">
        <v>811</v>
      </c>
      <c r="R197" s="87">
        <v>5</v>
      </c>
      <c r="S197" s="87">
        <v>3</v>
      </c>
      <c r="T197" s="86" t="s">
        <v>152</v>
      </c>
      <c r="U197" s="85" t="s">
        <v>2</v>
      </c>
      <c r="V197" s="78" t="s">
        <v>227</v>
      </c>
      <c r="W197" s="168"/>
      <c r="X197" s="169"/>
      <c r="Y197" s="84">
        <f>Y198</f>
        <v>300000</v>
      </c>
      <c r="Z197" s="84">
        <f>Z198</f>
        <v>0</v>
      </c>
      <c r="AA197" s="42">
        <f t="shared" si="10"/>
        <v>0</v>
      </c>
      <c r="AB197" s="43" t="s">
        <v>247</v>
      </c>
      <c r="AC197" s="44"/>
      <c r="AD197" s="30"/>
    </row>
    <row r="198" spans="1:30" ht="31.5" x14ac:dyDescent="0.25">
      <c r="A198" s="29"/>
      <c r="B198" s="45"/>
      <c r="C198" s="46"/>
      <c r="D198" s="46"/>
      <c r="E198" s="48"/>
      <c r="F198" s="48"/>
      <c r="G198" s="48"/>
      <c r="H198" s="49"/>
      <c r="I198" s="172" t="s">
        <v>284</v>
      </c>
      <c r="J198" s="172"/>
      <c r="K198" s="172"/>
      <c r="L198" s="172"/>
      <c r="M198" s="172"/>
      <c r="N198" s="172"/>
      <c r="O198" s="173"/>
      <c r="P198" s="83" t="s">
        <v>38</v>
      </c>
      <c r="Q198" s="82">
        <v>811</v>
      </c>
      <c r="R198" s="81">
        <v>5</v>
      </c>
      <c r="S198" s="81">
        <v>3</v>
      </c>
      <c r="T198" s="80" t="s">
        <v>152</v>
      </c>
      <c r="U198" s="79">
        <v>200</v>
      </c>
      <c r="V198" s="78" t="s">
        <v>227</v>
      </c>
      <c r="W198" s="174"/>
      <c r="X198" s="175"/>
      <c r="Y198" s="77">
        <f>Y199</f>
        <v>300000</v>
      </c>
      <c r="Z198" s="77">
        <f>Z199</f>
        <v>0</v>
      </c>
      <c r="AA198" s="42">
        <f t="shared" si="10"/>
        <v>0</v>
      </c>
      <c r="AB198" s="43" t="s">
        <v>285</v>
      </c>
      <c r="AC198" s="44"/>
      <c r="AD198" s="30"/>
    </row>
    <row r="199" spans="1:30" ht="47.25" x14ac:dyDescent="0.25">
      <c r="A199" s="29"/>
      <c r="B199" s="170">
        <v>400</v>
      </c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1"/>
      <c r="P199" s="83" t="s">
        <v>12</v>
      </c>
      <c r="Q199" s="82">
        <v>811</v>
      </c>
      <c r="R199" s="81">
        <v>5</v>
      </c>
      <c r="S199" s="81">
        <v>3</v>
      </c>
      <c r="T199" s="80" t="s">
        <v>152</v>
      </c>
      <c r="U199" s="79">
        <v>240</v>
      </c>
      <c r="V199" s="78" t="s">
        <v>227</v>
      </c>
      <c r="W199" s="174"/>
      <c r="X199" s="175"/>
      <c r="Y199" s="77">
        <v>300000</v>
      </c>
      <c r="Z199" s="91">
        <v>0</v>
      </c>
      <c r="AA199" s="42">
        <f t="shared" si="10"/>
        <v>0</v>
      </c>
      <c r="AB199" s="43" t="s">
        <v>285</v>
      </c>
      <c r="AC199" s="44"/>
      <c r="AD199" s="30"/>
    </row>
    <row r="200" spans="1:30" ht="15.75" x14ac:dyDescent="0.25">
      <c r="A200" s="29"/>
      <c r="B200" s="170">
        <v>400</v>
      </c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1"/>
      <c r="P200" s="89" t="s">
        <v>15</v>
      </c>
      <c r="Q200" s="88">
        <v>811</v>
      </c>
      <c r="R200" s="87">
        <v>5</v>
      </c>
      <c r="S200" s="87">
        <v>3</v>
      </c>
      <c r="T200" s="86" t="s">
        <v>153</v>
      </c>
      <c r="U200" s="85" t="s">
        <v>2</v>
      </c>
      <c r="V200" s="78" t="s">
        <v>227</v>
      </c>
      <c r="W200" s="168"/>
      <c r="X200" s="169"/>
      <c r="Y200" s="84">
        <f>Y201</f>
        <v>1337781.58</v>
      </c>
      <c r="Z200" s="84">
        <f>Z201</f>
        <v>194718.91</v>
      </c>
      <c r="AA200" s="42">
        <f t="shared" si="10"/>
        <v>14.555358880034811</v>
      </c>
      <c r="AB200" s="43" t="s">
        <v>285</v>
      </c>
      <c r="AC200" s="44"/>
      <c r="AD200" s="30"/>
    </row>
    <row r="201" spans="1:30" ht="31.5" x14ac:dyDescent="0.25">
      <c r="A201" s="29"/>
      <c r="B201" s="45"/>
      <c r="C201" s="46"/>
      <c r="D201" s="46"/>
      <c r="E201" s="48"/>
      <c r="F201" s="48"/>
      <c r="G201" s="48"/>
      <c r="H201" s="49"/>
      <c r="I201" s="172" t="s">
        <v>286</v>
      </c>
      <c r="J201" s="172"/>
      <c r="K201" s="172"/>
      <c r="L201" s="172"/>
      <c r="M201" s="172"/>
      <c r="N201" s="172"/>
      <c r="O201" s="173"/>
      <c r="P201" s="83" t="s">
        <v>38</v>
      </c>
      <c r="Q201" s="82">
        <v>811</v>
      </c>
      <c r="R201" s="81">
        <v>5</v>
      </c>
      <c r="S201" s="81">
        <v>3</v>
      </c>
      <c r="T201" s="80" t="s">
        <v>153</v>
      </c>
      <c r="U201" s="79">
        <v>200</v>
      </c>
      <c r="V201" s="78" t="s">
        <v>227</v>
      </c>
      <c r="W201" s="174"/>
      <c r="X201" s="175"/>
      <c r="Y201" s="77">
        <f>Y202</f>
        <v>1337781.58</v>
      </c>
      <c r="Z201" s="77">
        <f>Z202</f>
        <v>194718.91</v>
      </c>
      <c r="AA201" s="42">
        <f t="shared" si="10"/>
        <v>14.555358880034811</v>
      </c>
      <c r="AB201" s="43" t="s">
        <v>268</v>
      </c>
      <c r="AC201" s="44"/>
      <c r="AD201" s="30"/>
    </row>
    <row r="202" spans="1:30" ht="47.25" x14ac:dyDescent="0.25">
      <c r="A202" s="29"/>
      <c r="B202" s="170">
        <v>200</v>
      </c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1"/>
      <c r="P202" s="83" t="s">
        <v>12</v>
      </c>
      <c r="Q202" s="82">
        <v>811</v>
      </c>
      <c r="R202" s="81">
        <v>5</v>
      </c>
      <c r="S202" s="81">
        <v>3</v>
      </c>
      <c r="T202" s="80" t="s">
        <v>153</v>
      </c>
      <c r="U202" s="79">
        <v>240</v>
      </c>
      <c r="V202" s="78" t="s">
        <v>227</v>
      </c>
      <c r="W202" s="174"/>
      <c r="X202" s="175"/>
      <c r="Y202" s="77">
        <v>1337781.58</v>
      </c>
      <c r="Z202" s="91">
        <v>194718.91</v>
      </c>
      <c r="AA202" s="42">
        <f t="shared" si="10"/>
        <v>14.555358880034811</v>
      </c>
      <c r="AB202" s="43" t="s">
        <v>268</v>
      </c>
      <c r="AC202" s="44"/>
      <c r="AD202" s="30"/>
    </row>
    <row r="203" spans="1:30" ht="15.75" x14ac:dyDescent="0.25">
      <c r="A203" s="29"/>
      <c r="B203" s="170">
        <v>200</v>
      </c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1"/>
      <c r="P203" s="89" t="s">
        <v>154</v>
      </c>
      <c r="Q203" s="88">
        <v>811</v>
      </c>
      <c r="R203" s="87">
        <v>5</v>
      </c>
      <c r="S203" s="87">
        <v>3</v>
      </c>
      <c r="T203" s="86" t="s">
        <v>155</v>
      </c>
      <c r="U203" s="85" t="s">
        <v>2</v>
      </c>
      <c r="V203" s="78" t="s">
        <v>227</v>
      </c>
      <c r="W203" s="168"/>
      <c r="X203" s="169"/>
      <c r="Y203" s="84">
        <f>Y204</f>
        <v>300000</v>
      </c>
      <c r="Z203" s="84">
        <f>Z204</f>
        <v>0</v>
      </c>
      <c r="AA203" s="42">
        <f t="shared" si="10"/>
        <v>0</v>
      </c>
      <c r="AB203" s="43" t="s">
        <v>268</v>
      </c>
      <c r="AC203" s="44"/>
      <c r="AD203" s="30"/>
    </row>
    <row r="204" spans="1:30" ht="31.5" x14ac:dyDescent="0.25">
      <c r="A204" s="29"/>
      <c r="B204" s="170">
        <v>800</v>
      </c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1"/>
      <c r="P204" s="83" t="s">
        <v>38</v>
      </c>
      <c r="Q204" s="82">
        <v>811</v>
      </c>
      <c r="R204" s="81">
        <v>5</v>
      </c>
      <c r="S204" s="81">
        <v>3</v>
      </c>
      <c r="T204" s="80" t="s">
        <v>155</v>
      </c>
      <c r="U204" s="79">
        <v>200</v>
      </c>
      <c r="V204" s="78" t="s">
        <v>227</v>
      </c>
      <c r="W204" s="174"/>
      <c r="X204" s="175"/>
      <c r="Y204" s="77">
        <f>Y205</f>
        <v>300000</v>
      </c>
      <c r="Z204" s="77">
        <f>Z205</f>
        <v>0</v>
      </c>
      <c r="AA204" s="42">
        <f t="shared" si="10"/>
        <v>0</v>
      </c>
      <c r="AB204" s="43" t="s">
        <v>268</v>
      </c>
      <c r="AC204" s="44"/>
      <c r="AD204" s="30"/>
    </row>
    <row r="205" spans="1:30" ht="47.25" x14ac:dyDescent="0.25">
      <c r="A205" s="29"/>
      <c r="B205" s="170">
        <v>800</v>
      </c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1"/>
      <c r="P205" s="83" t="s">
        <v>12</v>
      </c>
      <c r="Q205" s="82">
        <v>811</v>
      </c>
      <c r="R205" s="81">
        <v>5</v>
      </c>
      <c r="S205" s="81">
        <v>3</v>
      </c>
      <c r="T205" s="80" t="s">
        <v>155</v>
      </c>
      <c r="U205" s="79">
        <v>240</v>
      </c>
      <c r="V205" s="78" t="s">
        <v>227</v>
      </c>
      <c r="W205" s="174"/>
      <c r="X205" s="175"/>
      <c r="Y205" s="77">
        <v>300000</v>
      </c>
      <c r="Z205" s="91">
        <v>0</v>
      </c>
      <c r="AA205" s="42">
        <f t="shared" ref="AA205:AA253" si="11">Z205/Y205*100</f>
        <v>0</v>
      </c>
      <c r="AB205" s="43" t="s">
        <v>268</v>
      </c>
      <c r="AC205" s="44"/>
      <c r="AD205" s="30"/>
    </row>
    <row r="206" spans="1:30" ht="15.75" x14ac:dyDescent="0.25">
      <c r="A206" s="29"/>
      <c r="B206" s="45"/>
      <c r="C206" s="46"/>
      <c r="D206" s="46"/>
      <c r="E206" s="48"/>
      <c r="F206" s="49"/>
      <c r="G206" s="176" t="s">
        <v>287</v>
      </c>
      <c r="H206" s="176"/>
      <c r="I206" s="176"/>
      <c r="J206" s="176"/>
      <c r="K206" s="176"/>
      <c r="L206" s="176"/>
      <c r="M206" s="176"/>
      <c r="N206" s="176"/>
      <c r="O206" s="177"/>
      <c r="P206" s="89" t="s">
        <v>62</v>
      </c>
      <c r="Q206" s="88">
        <v>811</v>
      </c>
      <c r="R206" s="87">
        <v>5</v>
      </c>
      <c r="S206" s="87">
        <v>3</v>
      </c>
      <c r="T206" s="86" t="s">
        <v>156</v>
      </c>
      <c r="U206" s="85" t="s">
        <v>2</v>
      </c>
      <c r="V206" s="78" t="s">
        <v>227</v>
      </c>
      <c r="W206" s="168"/>
      <c r="X206" s="169"/>
      <c r="Y206" s="84">
        <f>Y207</f>
        <v>10145913.199999999</v>
      </c>
      <c r="Z206" s="84">
        <f>Z207</f>
        <v>55392.47</v>
      </c>
      <c r="AA206" s="42">
        <f t="shared" si="11"/>
        <v>0.54595844561335305</v>
      </c>
      <c r="AB206" s="43" t="s">
        <v>288</v>
      </c>
      <c r="AC206" s="44"/>
      <c r="AD206" s="30"/>
    </row>
    <row r="207" spans="1:30" ht="31.5" x14ac:dyDescent="0.25">
      <c r="A207" s="29"/>
      <c r="B207" s="45"/>
      <c r="C207" s="46"/>
      <c r="D207" s="46"/>
      <c r="E207" s="48"/>
      <c r="F207" s="48"/>
      <c r="G207" s="48"/>
      <c r="H207" s="49"/>
      <c r="I207" s="172" t="s">
        <v>289</v>
      </c>
      <c r="J207" s="172"/>
      <c r="K207" s="172"/>
      <c r="L207" s="172"/>
      <c r="M207" s="172"/>
      <c r="N207" s="172"/>
      <c r="O207" s="173"/>
      <c r="P207" s="83" t="s">
        <v>38</v>
      </c>
      <c r="Q207" s="82">
        <v>811</v>
      </c>
      <c r="R207" s="81">
        <v>5</v>
      </c>
      <c r="S207" s="81">
        <v>3</v>
      </c>
      <c r="T207" s="80" t="s">
        <v>156</v>
      </c>
      <c r="U207" s="79">
        <v>200</v>
      </c>
      <c r="V207" s="78" t="s">
        <v>227</v>
      </c>
      <c r="W207" s="174"/>
      <c r="X207" s="175"/>
      <c r="Y207" s="77">
        <f>Y208</f>
        <v>10145913.199999999</v>
      </c>
      <c r="Z207" s="77">
        <f>Z208</f>
        <v>55392.47</v>
      </c>
      <c r="AA207" s="42">
        <f t="shared" si="11"/>
        <v>0.54595844561335305</v>
      </c>
      <c r="AB207" s="43" t="s">
        <v>288</v>
      </c>
      <c r="AC207" s="44"/>
      <c r="AD207" s="30"/>
    </row>
    <row r="208" spans="1:30" ht="47.25" x14ac:dyDescent="0.25">
      <c r="A208" s="29"/>
      <c r="B208" s="170">
        <v>400</v>
      </c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1"/>
      <c r="P208" s="83" t="s">
        <v>12</v>
      </c>
      <c r="Q208" s="82">
        <v>811</v>
      </c>
      <c r="R208" s="81">
        <v>5</v>
      </c>
      <c r="S208" s="81">
        <v>3</v>
      </c>
      <c r="T208" s="80" t="s">
        <v>156</v>
      </c>
      <c r="U208" s="79">
        <v>240</v>
      </c>
      <c r="V208" s="78" t="s">
        <v>227</v>
      </c>
      <c r="W208" s="174"/>
      <c r="X208" s="175"/>
      <c r="Y208" s="77">
        <v>10145913.199999999</v>
      </c>
      <c r="Z208" s="91">
        <v>55392.47</v>
      </c>
      <c r="AA208" s="42">
        <f t="shared" si="11"/>
        <v>0.54595844561335305</v>
      </c>
      <c r="AB208" s="43" t="s">
        <v>288</v>
      </c>
      <c r="AC208" s="44"/>
      <c r="AD208" s="30"/>
    </row>
    <row r="209" spans="1:30" ht="47.25" x14ac:dyDescent="0.25">
      <c r="A209" s="29"/>
      <c r="B209" s="170">
        <v>400</v>
      </c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1"/>
      <c r="P209" s="89" t="s">
        <v>303</v>
      </c>
      <c r="Q209" s="88">
        <v>811</v>
      </c>
      <c r="R209" s="87">
        <v>5</v>
      </c>
      <c r="S209" s="87">
        <v>3</v>
      </c>
      <c r="T209" s="86" t="s">
        <v>304</v>
      </c>
      <c r="U209" s="85" t="s">
        <v>2</v>
      </c>
      <c r="V209" s="78" t="s">
        <v>227</v>
      </c>
      <c r="W209" s="168"/>
      <c r="X209" s="169"/>
      <c r="Y209" s="84">
        <f>Y210</f>
        <v>778050.4</v>
      </c>
      <c r="Z209" s="84">
        <f>Z210</f>
        <v>0</v>
      </c>
      <c r="AA209" s="42">
        <f t="shared" si="11"/>
        <v>0</v>
      </c>
      <c r="AB209" s="43" t="s">
        <v>288</v>
      </c>
      <c r="AC209" s="44"/>
      <c r="AD209" s="30"/>
    </row>
    <row r="210" spans="1:30" ht="31.5" x14ac:dyDescent="0.25">
      <c r="A210" s="29"/>
      <c r="B210" s="178" t="s">
        <v>19</v>
      </c>
      <c r="C210" s="17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9"/>
      <c r="P210" s="83" t="s">
        <v>38</v>
      </c>
      <c r="Q210" s="82">
        <v>811</v>
      </c>
      <c r="R210" s="81">
        <v>5</v>
      </c>
      <c r="S210" s="81">
        <v>3</v>
      </c>
      <c r="T210" s="80" t="s">
        <v>304</v>
      </c>
      <c r="U210" s="79">
        <v>200</v>
      </c>
      <c r="V210" s="78" t="s">
        <v>227</v>
      </c>
      <c r="W210" s="174"/>
      <c r="X210" s="175"/>
      <c r="Y210" s="77">
        <f>Y211</f>
        <v>778050.4</v>
      </c>
      <c r="Z210" s="77">
        <f>Z211</f>
        <v>0</v>
      </c>
      <c r="AA210" s="42">
        <f t="shared" si="11"/>
        <v>0</v>
      </c>
      <c r="AB210" s="43" t="s">
        <v>224</v>
      </c>
      <c r="AC210" s="44"/>
      <c r="AD210" s="30"/>
    </row>
    <row r="211" spans="1:30" ht="47.25" x14ac:dyDescent="0.25">
      <c r="A211" s="29"/>
      <c r="B211" s="45"/>
      <c r="C211" s="46"/>
      <c r="D211" s="47"/>
      <c r="E211" s="176" t="s">
        <v>290</v>
      </c>
      <c r="F211" s="176"/>
      <c r="G211" s="176"/>
      <c r="H211" s="176"/>
      <c r="I211" s="176"/>
      <c r="J211" s="176"/>
      <c r="K211" s="176"/>
      <c r="L211" s="176"/>
      <c r="M211" s="176"/>
      <c r="N211" s="176"/>
      <c r="O211" s="177"/>
      <c r="P211" s="83" t="s">
        <v>12</v>
      </c>
      <c r="Q211" s="82">
        <v>811</v>
      </c>
      <c r="R211" s="81">
        <v>5</v>
      </c>
      <c r="S211" s="81">
        <v>3</v>
      </c>
      <c r="T211" s="80" t="s">
        <v>304</v>
      </c>
      <c r="U211" s="79">
        <v>240</v>
      </c>
      <c r="V211" s="78" t="s">
        <v>227</v>
      </c>
      <c r="W211" s="174"/>
      <c r="X211" s="175"/>
      <c r="Y211" s="77">
        <v>778050.4</v>
      </c>
      <c r="Z211" s="91">
        <v>0</v>
      </c>
      <c r="AA211" s="42">
        <f t="shared" si="11"/>
        <v>0</v>
      </c>
      <c r="AB211" s="43" t="s">
        <v>264</v>
      </c>
      <c r="AC211" s="44"/>
      <c r="AD211" s="30"/>
    </row>
    <row r="212" spans="1:30" ht="47.25" x14ac:dyDescent="0.25">
      <c r="A212" s="29"/>
      <c r="B212" s="45"/>
      <c r="C212" s="46"/>
      <c r="D212" s="46"/>
      <c r="E212" s="48"/>
      <c r="F212" s="48"/>
      <c r="G212" s="48"/>
      <c r="H212" s="49"/>
      <c r="I212" s="172" t="s">
        <v>291</v>
      </c>
      <c r="J212" s="172"/>
      <c r="K212" s="172"/>
      <c r="L212" s="172"/>
      <c r="M212" s="172"/>
      <c r="N212" s="172"/>
      <c r="O212" s="173"/>
      <c r="P212" s="89" t="s">
        <v>400</v>
      </c>
      <c r="Q212" s="88">
        <v>811</v>
      </c>
      <c r="R212" s="87">
        <v>5</v>
      </c>
      <c r="S212" s="87">
        <v>3</v>
      </c>
      <c r="T212" s="86" t="s">
        <v>401</v>
      </c>
      <c r="U212" s="85" t="s">
        <v>2</v>
      </c>
      <c r="V212" s="78" t="s">
        <v>227</v>
      </c>
      <c r="W212" s="168"/>
      <c r="X212" s="169"/>
      <c r="Y212" s="84">
        <f>Y213</f>
        <v>23719297.489999998</v>
      </c>
      <c r="Z212" s="84">
        <f>Z213</f>
        <v>0</v>
      </c>
      <c r="AA212" s="42">
        <f t="shared" si="11"/>
        <v>0</v>
      </c>
      <c r="AB212" s="43" t="s">
        <v>264</v>
      </c>
      <c r="AC212" s="44"/>
      <c r="AD212" s="30"/>
    </row>
    <row r="213" spans="1:30" ht="47.25" x14ac:dyDescent="0.25">
      <c r="A213" s="29"/>
      <c r="B213" s="170">
        <v>200</v>
      </c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1"/>
      <c r="P213" s="83" t="s">
        <v>23</v>
      </c>
      <c r="Q213" s="82">
        <v>811</v>
      </c>
      <c r="R213" s="81">
        <v>5</v>
      </c>
      <c r="S213" s="81">
        <v>3</v>
      </c>
      <c r="T213" s="80" t="s">
        <v>401</v>
      </c>
      <c r="U213" s="79">
        <v>600</v>
      </c>
      <c r="V213" s="78" t="s">
        <v>227</v>
      </c>
      <c r="W213" s="174"/>
      <c r="X213" s="175"/>
      <c r="Y213" s="77">
        <f>Y214</f>
        <v>23719297.489999998</v>
      </c>
      <c r="Z213" s="77">
        <f>Z214</f>
        <v>0</v>
      </c>
      <c r="AA213" s="42">
        <f t="shared" si="11"/>
        <v>0</v>
      </c>
      <c r="AB213" s="43" t="s">
        <v>264</v>
      </c>
      <c r="AC213" s="44"/>
      <c r="AD213" s="30"/>
    </row>
    <row r="214" spans="1:30" ht="15.75" x14ac:dyDescent="0.25">
      <c r="A214" s="29"/>
      <c r="B214" s="170">
        <v>200</v>
      </c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1"/>
      <c r="P214" s="83" t="s">
        <v>402</v>
      </c>
      <c r="Q214" s="82">
        <v>811</v>
      </c>
      <c r="R214" s="81">
        <v>5</v>
      </c>
      <c r="S214" s="81">
        <v>3</v>
      </c>
      <c r="T214" s="80" t="s">
        <v>401</v>
      </c>
      <c r="U214" s="79">
        <v>610</v>
      </c>
      <c r="V214" s="78" t="s">
        <v>227</v>
      </c>
      <c r="W214" s="174"/>
      <c r="X214" s="175"/>
      <c r="Y214" s="77">
        <v>23719297.489999998</v>
      </c>
      <c r="Z214" s="91">
        <v>0</v>
      </c>
      <c r="AA214" s="42">
        <f t="shared" si="11"/>
        <v>0</v>
      </c>
      <c r="AB214" s="43" t="s">
        <v>264</v>
      </c>
      <c r="AC214" s="44"/>
      <c r="AD214" s="30"/>
    </row>
    <row r="215" spans="1:30" ht="110.25" x14ac:dyDescent="0.25">
      <c r="A215" s="29"/>
      <c r="B215" s="45"/>
      <c r="C215" s="46"/>
      <c r="D215" s="47"/>
      <c r="E215" s="176" t="s">
        <v>292</v>
      </c>
      <c r="F215" s="176"/>
      <c r="G215" s="176"/>
      <c r="H215" s="176"/>
      <c r="I215" s="176"/>
      <c r="J215" s="176"/>
      <c r="K215" s="176"/>
      <c r="L215" s="176"/>
      <c r="M215" s="176"/>
      <c r="N215" s="176"/>
      <c r="O215" s="177"/>
      <c r="P215" s="89" t="s">
        <v>209</v>
      </c>
      <c r="Q215" s="88">
        <v>811</v>
      </c>
      <c r="R215" s="87">
        <v>5</v>
      </c>
      <c r="S215" s="87">
        <v>3</v>
      </c>
      <c r="T215" s="86" t="s">
        <v>210</v>
      </c>
      <c r="U215" s="85" t="s">
        <v>2</v>
      </c>
      <c r="V215" s="78" t="s">
        <v>227</v>
      </c>
      <c r="W215" s="168"/>
      <c r="X215" s="169"/>
      <c r="Y215" s="84">
        <f>Y216</f>
        <v>1500000</v>
      </c>
      <c r="Z215" s="84">
        <f>Z216</f>
        <v>0</v>
      </c>
      <c r="AA215" s="42">
        <f t="shared" si="11"/>
        <v>0</v>
      </c>
      <c r="AB215" s="43" t="s">
        <v>293</v>
      </c>
      <c r="AC215" s="44"/>
      <c r="AD215" s="30"/>
    </row>
    <row r="216" spans="1:30" ht="31.5" x14ac:dyDescent="0.25">
      <c r="A216" s="29"/>
      <c r="B216" s="45"/>
      <c r="C216" s="46"/>
      <c r="D216" s="46"/>
      <c r="E216" s="48"/>
      <c r="F216" s="49"/>
      <c r="G216" s="176" t="s">
        <v>294</v>
      </c>
      <c r="H216" s="176"/>
      <c r="I216" s="176"/>
      <c r="J216" s="176"/>
      <c r="K216" s="176"/>
      <c r="L216" s="176"/>
      <c r="M216" s="176"/>
      <c r="N216" s="176"/>
      <c r="O216" s="177"/>
      <c r="P216" s="83" t="s">
        <v>38</v>
      </c>
      <c r="Q216" s="82">
        <v>811</v>
      </c>
      <c r="R216" s="81">
        <v>5</v>
      </c>
      <c r="S216" s="81">
        <v>3</v>
      </c>
      <c r="T216" s="80" t="s">
        <v>210</v>
      </c>
      <c r="U216" s="79">
        <v>200</v>
      </c>
      <c r="V216" s="78" t="s">
        <v>227</v>
      </c>
      <c r="W216" s="174"/>
      <c r="X216" s="175"/>
      <c r="Y216" s="77">
        <f>Y217</f>
        <v>1500000</v>
      </c>
      <c r="Z216" s="77">
        <f>Z217</f>
        <v>0</v>
      </c>
      <c r="AA216" s="42">
        <f t="shared" si="11"/>
        <v>0</v>
      </c>
      <c r="AB216" s="43" t="s">
        <v>293</v>
      </c>
      <c r="AC216" s="44"/>
      <c r="AD216" s="30"/>
    </row>
    <row r="217" spans="1:30" ht="47.25" x14ac:dyDescent="0.25">
      <c r="A217" s="29"/>
      <c r="B217" s="45"/>
      <c r="C217" s="46"/>
      <c r="D217" s="46"/>
      <c r="E217" s="48"/>
      <c r="F217" s="48"/>
      <c r="G217" s="48"/>
      <c r="H217" s="49"/>
      <c r="I217" s="172" t="s">
        <v>295</v>
      </c>
      <c r="J217" s="172"/>
      <c r="K217" s="172"/>
      <c r="L217" s="172"/>
      <c r="M217" s="172"/>
      <c r="N217" s="172"/>
      <c r="O217" s="173"/>
      <c r="P217" s="83" t="s">
        <v>12</v>
      </c>
      <c r="Q217" s="82">
        <v>811</v>
      </c>
      <c r="R217" s="81">
        <v>5</v>
      </c>
      <c r="S217" s="81">
        <v>3</v>
      </c>
      <c r="T217" s="80" t="s">
        <v>210</v>
      </c>
      <c r="U217" s="79">
        <v>240</v>
      </c>
      <c r="V217" s="78" t="s">
        <v>227</v>
      </c>
      <c r="W217" s="174"/>
      <c r="X217" s="175"/>
      <c r="Y217" s="77">
        <v>1500000</v>
      </c>
      <c r="Z217" s="91">
        <v>0</v>
      </c>
      <c r="AA217" s="42">
        <f t="shared" si="11"/>
        <v>0</v>
      </c>
      <c r="AB217" s="43" t="s">
        <v>293</v>
      </c>
      <c r="AC217" s="44"/>
      <c r="AD217" s="30"/>
    </row>
    <row r="218" spans="1:30" ht="78.75" x14ac:dyDescent="0.25">
      <c r="A218" s="29"/>
      <c r="B218" s="170">
        <v>800</v>
      </c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1"/>
      <c r="P218" s="89" t="s">
        <v>403</v>
      </c>
      <c r="Q218" s="88">
        <v>811</v>
      </c>
      <c r="R218" s="87">
        <v>5</v>
      </c>
      <c r="S218" s="87">
        <v>3</v>
      </c>
      <c r="T218" s="86" t="s">
        <v>404</v>
      </c>
      <c r="U218" s="85" t="s">
        <v>2</v>
      </c>
      <c r="V218" s="78" t="s">
        <v>227</v>
      </c>
      <c r="W218" s="168"/>
      <c r="X218" s="169"/>
      <c r="Y218" s="84">
        <f>Y219</f>
        <v>20231500</v>
      </c>
      <c r="Z218" s="84">
        <f>Z219</f>
        <v>0</v>
      </c>
      <c r="AA218" s="42">
        <f t="shared" si="11"/>
        <v>0</v>
      </c>
      <c r="AB218" s="43" t="s">
        <v>293</v>
      </c>
      <c r="AC218" s="44"/>
      <c r="AD218" s="30"/>
    </row>
    <row r="219" spans="1:30" ht="47.25" x14ac:dyDescent="0.25">
      <c r="A219" s="29"/>
      <c r="B219" s="170">
        <v>800</v>
      </c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1"/>
      <c r="P219" s="83" t="s">
        <v>23</v>
      </c>
      <c r="Q219" s="82">
        <v>811</v>
      </c>
      <c r="R219" s="81">
        <v>5</v>
      </c>
      <c r="S219" s="81">
        <v>3</v>
      </c>
      <c r="T219" s="80" t="s">
        <v>404</v>
      </c>
      <c r="U219" s="79">
        <v>600</v>
      </c>
      <c r="V219" s="78" t="s">
        <v>227</v>
      </c>
      <c r="W219" s="174"/>
      <c r="X219" s="175"/>
      <c r="Y219" s="77">
        <f>Y220</f>
        <v>20231500</v>
      </c>
      <c r="Z219" s="77">
        <f>Z220</f>
        <v>0</v>
      </c>
      <c r="AA219" s="42">
        <f t="shared" si="11"/>
        <v>0</v>
      </c>
      <c r="AB219" s="43" t="s">
        <v>293</v>
      </c>
      <c r="AC219" s="44"/>
      <c r="AD219" s="30"/>
    </row>
    <row r="220" spans="1:30" ht="15.75" x14ac:dyDescent="0.25">
      <c r="A220" s="29"/>
      <c r="B220" s="45"/>
      <c r="C220" s="46"/>
      <c r="D220" s="46"/>
      <c r="E220" s="48"/>
      <c r="F220" s="48"/>
      <c r="G220" s="48"/>
      <c r="H220" s="49"/>
      <c r="I220" s="172" t="s">
        <v>296</v>
      </c>
      <c r="J220" s="172"/>
      <c r="K220" s="172"/>
      <c r="L220" s="172"/>
      <c r="M220" s="172"/>
      <c r="N220" s="172"/>
      <c r="O220" s="173"/>
      <c r="P220" s="83" t="s">
        <v>402</v>
      </c>
      <c r="Q220" s="82">
        <v>811</v>
      </c>
      <c r="R220" s="81">
        <v>5</v>
      </c>
      <c r="S220" s="81">
        <v>3</v>
      </c>
      <c r="T220" s="80" t="s">
        <v>404</v>
      </c>
      <c r="U220" s="79">
        <v>610</v>
      </c>
      <c r="V220" s="78" t="s">
        <v>227</v>
      </c>
      <c r="W220" s="174"/>
      <c r="X220" s="175"/>
      <c r="Y220" s="77">
        <v>20231500</v>
      </c>
      <c r="Z220" s="91">
        <v>0</v>
      </c>
      <c r="AA220" s="42">
        <f t="shared" si="11"/>
        <v>0</v>
      </c>
      <c r="AB220" s="43" t="s">
        <v>293</v>
      </c>
      <c r="AC220" s="44"/>
      <c r="AD220" s="30"/>
    </row>
    <row r="221" spans="1:30" ht="126" x14ac:dyDescent="0.25">
      <c r="A221" s="29"/>
      <c r="B221" s="170">
        <v>200</v>
      </c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1"/>
      <c r="P221" s="89" t="s">
        <v>405</v>
      </c>
      <c r="Q221" s="88">
        <v>811</v>
      </c>
      <c r="R221" s="87">
        <v>5</v>
      </c>
      <c r="S221" s="87">
        <v>3</v>
      </c>
      <c r="T221" s="86" t="s">
        <v>307</v>
      </c>
      <c r="U221" s="85" t="s">
        <v>2</v>
      </c>
      <c r="V221" s="78" t="s">
        <v>227</v>
      </c>
      <c r="W221" s="168"/>
      <c r="X221" s="169"/>
      <c r="Y221" s="84">
        <f>Y222</f>
        <v>2000000</v>
      </c>
      <c r="Z221" s="84">
        <f>Z222</f>
        <v>0</v>
      </c>
      <c r="AA221" s="42">
        <f t="shared" si="11"/>
        <v>0</v>
      </c>
      <c r="AB221" s="43" t="s">
        <v>293</v>
      </c>
      <c r="AC221" s="44"/>
      <c r="AD221" s="30"/>
    </row>
    <row r="222" spans="1:30" ht="47.25" x14ac:dyDescent="0.25">
      <c r="A222" s="29"/>
      <c r="B222" s="170">
        <v>200</v>
      </c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1"/>
      <c r="P222" s="83" t="s">
        <v>64</v>
      </c>
      <c r="Q222" s="82">
        <v>811</v>
      </c>
      <c r="R222" s="81">
        <v>5</v>
      </c>
      <c r="S222" s="81">
        <v>3</v>
      </c>
      <c r="T222" s="80" t="s">
        <v>307</v>
      </c>
      <c r="U222" s="79">
        <v>400</v>
      </c>
      <c r="V222" s="78" t="s">
        <v>227</v>
      </c>
      <c r="W222" s="174"/>
      <c r="X222" s="175"/>
      <c r="Y222" s="77">
        <f>Y223</f>
        <v>2000000</v>
      </c>
      <c r="Z222" s="77">
        <f>Z223</f>
        <v>0</v>
      </c>
      <c r="AA222" s="42">
        <f t="shared" si="11"/>
        <v>0</v>
      </c>
      <c r="AB222" s="43" t="s">
        <v>293</v>
      </c>
      <c r="AC222" s="44"/>
      <c r="AD222" s="30"/>
    </row>
    <row r="223" spans="1:30" ht="15.75" x14ac:dyDescent="0.25">
      <c r="A223" s="29"/>
      <c r="B223" s="45"/>
      <c r="C223" s="46"/>
      <c r="D223" s="47"/>
      <c r="E223" s="176" t="s">
        <v>226</v>
      </c>
      <c r="F223" s="176"/>
      <c r="G223" s="176"/>
      <c r="H223" s="176"/>
      <c r="I223" s="176"/>
      <c r="J223" s="176"/>
      <c r="K223" s="176"/>
      <c r="L223" s="176"/>
      <c r="M223" s="176"/>
      <c r="N223" s="176"/>
      <c r="O223" s="177"/>
      <c r="P223" s="83" t="s">
        <v>8</v>
      </c>
      <c r="Q223" s="82">
        <v>811</v>
      </c>
      <c r="R223" s="81">
        <v>5</v>
      </c>
      <c r="S223" s="81">
        <v>3</v>
      </c>
      <c r="T223" s="80" t="s">
        <v>307</v>
      </c>
      <c r="U223" s="79">
        <v>410</v>
      </c>
      <c r="V223" s="78" t="s">
        <v>227</v>
      </c>
      <c r="W223" s="174"/>
      <c r="X223" s="175"/>
      <c r="Y223" s="77">
        <v>2000000</v>
      </c>
      <c r="Z223" s="91">
        <v>0</v>
      </c>
      <c r="AA223" s="42">
        <f t="shared" si="11"/>
        <v>0</v>
      </c>
      <c r="AB223" s="43" t="s">
        <v>224</v>
      </c>
      <c r="AC223" s="44"/>
      <c r="AD223" s="30"/>
    </row>
    <row r="224" spans="1:30" ht="110.25" x14ac:dyDescent="0.25">
      <c r="A224" s="29"/>
      <c r="B224" s="45"/>
      <c r="C224" s="46"/>
      <c r="D224" s="46"/>
      <c r="E224" s="48"/>
      <c r="F224" s="48"/>
      <c r="G224" s="48"/>
      <c r="H224" s="49"/>
      <c r="I224" s="172" t="s">
        <v>297</v>
      </c>
      <c r="J224" s="172"/>
      <c r="K224" s="172"/>
      <c r="L224" s="172"/>
      <c r="M224" s="172"/>
      <c r="N224" s="172"/>
      <c r="O224" s="173"/>
      <c r="P224" s="89" t="s">
        <v>211</v>
      </c>
      <c r="Q224" s="88">
        <v>811</v>
      </c>
      <c r="R224" s="87">
        <v>5</v>
      </c>
      <c r="S224" s="87">
        <v>3</v>
      </c>
      <c r="T224" s="86" t="s">
        <v>212</v>
      </c>
      <c r="U224" s="85" t="s">
        <v>2</v>
      </c>
      <c r="V224" s="78" t="s">
        <v>227</v>
      </c>
      <c r="W224" s="168"/>
      <c r="X224" s="169"/>
      <c r="Y224" s="84">
        <f>Y225</f>
        <v>878000</v>
      </c>
      <c r="Z224" s="84">
        <f>Z225</f>
        <v>0</v>
      </c>
      <c r="AA224" s="42">
        <f t="shared" si="11"/>
        <v>0</v>
      </c>
      <c r="AB224" s="43" t="s">
        <v>264</v>
      </c>
      <c r="AC224" s="44"/>
      <c r="AD224" s="30"/>
    </row>
    <row r="225" spans="1:30" ht="31.5" x14ac:dyDescent="0.25">
      <c r="A225" s="29"/>
      <c r="B225" s="170">
        <v>200</v>
      </c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1"/>
      <c r="P225" s="83" t="s">
        <v>38</v>
      </c>
      <c r="Q225" s="82">
        <v>811</v>
      </c>
      <c r="R225" s="81">
        <v>5</v>
      </c>
      <c r="S225" s="81">
        <v>3</v>
      </c>
      <c r="T225" s="80" t="s">
        <v>212</v>
      </c>
      <c r="U225" s="79">
        <v>200</v>
      </c>
      <c r="V225" s="78" t="s">
        <v>227</v>
      </c>
      <c r="W225" s="174"/>
      <c r="X225" s="175"/>
      <c r="Y225" s="77">
        <f>Y226</f>
        <v>878000</v>
      </c>
      <c r="Z225" s="77">
        <f>Z226</f>
        <v>0</v>
      </c>
      <c r="AA225" s="42">
        <f t="shared" si="11"/>
        <v>0</v>
      </c>
      <c r="AB225" s="43" t="s">
        <v>264</v>
      </c>
      <c r="AC225" s="44"/>
      <c r="AD225" s="30"/>
    </row>
    <row r="226" spans="1:30" ht="47.25" x14ac:dyDescent="0.25">
      <c r="A226" s="29"/>
      <c r="B226" s="170">
        <v>200</v>
      </c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1"/>
      <c r="P226" s="83" t="s">
        <v>12</v>
      </c>
      <c r="Q226" s="82">
        <v>811</v>
      </c>
      <c r="R226" s="81">
        <v>5</v>
      </c>
      <c r="S226" s="81">
        <v>3</v>
      </c>
      <c r="T226" s="80" t="s">
        <v>212</v>
      </c>
      <c r="U226" s="79">
        <v>240</v>
      </c>
      <c r="V226" s="78" t="s">
        <v>227</v>
      </c>
      <c r="W226" s="174"/>
      <c r="X226" s="175"/>
      <c r="Y226" s="77">
        <v>878000</v>
      </c>
      <c r="Z226" s="91">
        <v>0</v>
      </c>
      <c r="AA226" s="42">
        <f t="shared" si="11"/>
        <v>0</v>
      </c>
      <c r="AB226" s="43" t="s">
        <v>264</v>
      </c>
      <c r="AC226" s="44"/>
      <c r="AD226" s="30"/>
    </row>
    <row r="227" spans="1:30" ht="141.75" x14ac:dyDescent="0.25">
      <c r="A227" s="29"/>
      <c r="B227" s="170">
        <v>400</v>
      </c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1"/>
      <c r="P227" s="89" t="s">
        <v>406</v>
      </c>
      <c r="Q227" s="88">
        <v>811</v>
      </c>
      <c r="R227" s="87">
        <v>5</v>
      </c>
      <c r="S227" s="87">
        <v>3</v>
      </c>
      <c r="T227" s="86" t="s">
        <v>407</v>
      </c>
      <c r="U227" s="85" t="s">
        <v>2</v>
      </c>
      <c r="V227" s="78" t="s">
        <v>227</v>
      </c>
      <c r="W227" s="168"/>
      <c r="X227" s="169"/>
      <c r="Y227" s="84">
        <f>Y228</f>
        <v>32521</v>
      </c>
      <c r="Z227" s="84">
        <f>Z228</f>
        <v>0</v>
      </c>
      <c r="AA227" s="42">
        <f t="shared" si="11"/>
        <v>0</v>
      </c>
      <c r="AB227" s="43" t="s">
        <v>264</v>
      </c>
      <c r="AC227" s="44"/>
      <c r="AD227" s="30"/>
    </row>
    <row r="228" spans="1:30" ht="47.25" x14ac:dyDescent="0.25">
      <c r="A228" s="29"/>
      <c r="B228" s="170">
        <v>400</v>
      </c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1"/>
      <c r="P228" s="83" t="s">
        <v>64</v>
      </c>
      <c r="Q228" s="82">
        <v>811</v>
      </c>
      <c r="R228" s="81">
        <v>5</v>
      </c>
      <c r="S228" s="81">
        <v>3</v>
      </c>
      <c r="T228" s="80" t="s">
        <v>407</v>
      </c>
      <c r="U228" s="79">
        <v>400</v>
      </c>
      <c r="V228" s="78" t="s">
        <v>227</v>
      </c>
      <c r="W228" s="174"/>
      <c r="X228" s="175"/>
      <c r="Y228" s="77">
        <f>Y229</f>
        <v>32521</v>
      </c>
      <c r="Z228" s="77">
        <f>Z229</f>
        <v>0</v>
      </c>
      <c r="AA228" s="42">
        <f t="shared" si="11"/>
        <v>0</v>
      </c>
      <c r="AB228" s="43" t="s">
        <v>264</v>
      </c>
      <c r="AC228" s="44"/>
      <c r="AD228" s="30"/>
    </row>
    <row r="229" spans="1:30" ht="15.75" x14ac:dyDescent="0.25">
      <c r="A229" s="29"/>
      <c r="B229" s="170">
        <v>800</v>
      </c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1"/>
      <c r="P229" s="83" t="s">
        <v>8</v>
      </c>
      <c r="Q229" s="82">
        <v>811</v>
      </c>
      <c r="R229" s="81">
        <v>5</v>
      </c>
      <c r="S229" s="81">
        <v>3</v>
      </c>
      <c r="T229" s="80" t="s">
        <v>407</v>
      </c>
      <c r="U229" s="79">
        <v>410</v>
      </c>
      <c r="V229" s="78" t="s">
        <v>227</v>
      </c>
      <c r="W229" s="174"/>
      <c r="X229" s="175"/>
      <c r="Y229" s="77">
        <v>32521</v>
      </c>
      <c r="Z229" s="91">
        <v>0</v>
      </c>
      <c r="AA229" s="42">
        <f t="shared" si="11"/>
        <v>0</v>
      </c>
      <c r="AB229" s="43" t="s">
        <v>264</v>
      </c>
      <c r="AC229" s="44"/>
      <c r="AD229" s="30"/>
    </row>
    <row r="230" spans="1:30" ht="15.75" x14ac:dyDescent="0.25">
      <c r="A230" s="29"/>
      <c r="B230" s="170">
        <v>800</v>
      </c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1"/>
      <c r="P230" s="89" t="s">
        <v>14</v>
      </c>
      <c r="Q230" s="88">
        <v>811</v>
      </c>
      <c r="R230" s="87">
        <v>8</v>
      </c>
      <c r="S230" s="87">
        <v>0</v>
      </c>
      <c r="T230" s="86" t="s">
        <v>2</v>
      </c>
      <c r="U230" s="85" t="s">
        <v>2</v>
      </c>
      <c r="V230" s="78">
        <v>0</v>
      </c>
      <c r="W230" s="168"/>
      <c r="X230" s="169"/>
      <c r="Y230" s="84">
        <f t="shared" ref="Y230:Z234" si="12">Y231</f>
        <v>7043026</v>
      </c>
      <c r="Z230" s="84">
        <f t="shared" si="12"/>
        <v>1173837.6599999999</v>
      </c>
      <c r="AA230" s="42">
        <f t="shared" si="11"/>
        <v>16.666666572010381</v>
      </c>
      <c r="AB230" s="43" t="s">
        <v>264</v>
      </c>
      <c r="AC230" s="44"/>
      <c r="AD230" s="30"/>
    </row>
    <row r="231" spans="1:30" ht="15.75" x14ac:dyDescent="0.25">
      <c r="A231" s="29"/>
      <c r="B231" s="45"/>
      <c r="C231" s="46"/>
      <c r="D231" s="46"/>
      <c r="E231" s="48"/>
      <c r="F231" s="48"/>
      <c r="G231" s="48"/>
      <c r="H231" s="49"/>
      <c r="I231" s="172" t="s">
        <v>298</v>
      </c>
      <c r="J231" s="172"/>
      <c r="K231" s="172"/>
      <c r="L231" s="172"/>
      <c r="M231" s="172"/>
      <c r="N231" s="172"/>
      <c r="O231" s="173"/>
      <c r="P231" s="89" t="s">
        <v>13</v>
      </c>
      <c r="Q231" s="88">
        <v>811</v>
      </c>
      <c r="R231" s="87">
        <v>8</v>
      </c>
      <c r="S231" s="87">
        <v>1</v>
      </c>
      <c r="T231" s="86" t="s">
        <v>2</v>
      </c>
      <c r="U231" s="85" t="s">
        <v>2</v>
      </c>
      <c r="V231" s="78">
        <v>0</v>
      </c>
      <c r="W231" s="168"/>
      <c r="X231" s="169"/>
      <c r="Y231" s="84">
        <f t="shared" si="12"/>
        <v>7043026</v>
      </c>
      <c r="Z231" s="84">
        <f t="shared" si="12"/>
        <v>1173837.6599999999</v>
      </c>
      <c r="AA231" s="42">
        <f t="shared" si="11"/>
        <v>16.666666572010381</v>
      </c>
      <c r="AB231" s="43" t="s">
        <v>264</v>
      </c>
      <c r="AC231" s="44"/>
      <c r="AD231" s="30"/>
    </row>
    <row r="232" spans="1:30" ht="31.5" x14ac:dyDescent="0.25">
      <c r="A232" s="29"/>
      <c r="B232" s="170">
        <v>200</v>
      </c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1"/>
      <c r="P232" s="89" t="s">
        <v>91</v>
      </c>
      <c r="Q232" s="88">
        <v>811</v>
      </c>
      <c r="R232" s="87">
        <v>8</v>
      </c>
      <c r="S232" s="87">
        <v>1</v>
      </c>
      <c r="T232" s="86" t="s">
        <v>92</v>
      </c>
      <c r="U232" s="85" t="s">
        <v>2</v>
      </c>
      <c r="V232" s="78" t="s">
        <v>227</v>
      </c>
      <c r="W232" s="168"/>
      <c r="X232" s="169"/>
      <c r="Y232" s="84">
        <f t="shared" si="12"/>
        <v>7043026</v>
      </c>
      <c r="Z232" s="84">
        <f t="shared" si="12"/>
        <v>1173837.6599999999</v>
      </c>
      <c r="AA232" s="42">
        <f t="shared" si="11"/>
        <v>16.666666572010381</v>
      </c>
      <c r="AB232" s="43" t="s">
        <v>264</v>
      </c>
      <c r="AC232" s="44"/>
      <c r="AD232" s="30"/>
    </row>
    <row r="233" spans="1:30" ht="63" x14ac:dyDescent="0.25">
      <c r="A233" s="29"/>
      <c r="B233" s="170">
        <v>200</v>
      </c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1"/>
      <c r="P233" s="89" t="s">
        <v>11</v>
      </c>
      <c r="Q233" s="88">
        <v>811</v>
      </c>
      <c r="R233" s="87">
        <v>8</v>
      </c>
      <c r="S233" s="87">
        <v>1</v>
      </c>
      <c r="T233" s="86" t="s">
        <v>157</v>
      </c>
      <c r="U233" s="85" t="s">
        <v>2</v>
      </c>
      <c r="V233" s="78" t="s">
        <v>227</v>
      </c>
      <c r="W233" s="168"/>
      <c r="X233" s="169"/>
      <c r="Y233" s="84">
        <f t="shared" si="12"/>
        <v>7043026</v>
      </c>
      <c r="Z233" s="84">
        <f t="shared" si="12"/>
        <v>1173837.6599999999</v>
      </c>
      <c r="AA233" s="42">
        <f t="shared" si="11"/>
        <v>16.666666572010381</v>
      </c>
      <c r="AB233" s="43" t="s">
        <v>264</v>
      </c>
      <c r="AC233" s="44"/>
      <c r="AD233" s="30"/>
    </row>
    <row r="234" spans="1:30" ht="15.75" x14ac:dyDescent="0.25">
      <c r="A234" s="29"/>
      <c r="B234" s="45"/>
      <c r="C234" s="46"/>
      <c r="D234" s="46"/>
      <c r="E234" s="48"/>
      <c r="F234" s="48"/>
      <c r="G234" s="48"/>
      <c r="H234" s="49"/>
      <c r="I234" s="172" t="s">
        <v>299</v>
      </c>
      <c r="J234" s="172"/>
      <c r="K234" s="172"/>
      <c r="L234" s="172"/>
      <c r="M234" s="172"/>
      <c r="N234" s="172"/>
      <c r="O234" s="173"/>
      <c r="P234" s="83" t="s">
        <v>10</v>
      </c>
      <c r="Q234" s="82">
        <v>811</v>
      </c>
      <c r="R234" s="81">
        <v>8</v>
      </c>
      <c r="S234" s="81">
        <v>1</v>
      </c>
      <c r="T234" s="80" t="s">
        <v>157</v>
      </c>
      <c r="U234" s="79">
        <v>500</v>
      </c>
      <c r="V234" s="78" t="s">
        <v>227</v>
      </c>
      <c r="W234" s="174"/>
      <c r="X234" s="175"/>
      <c r="Y234" s="77">
        <f t="shared" si="12"/>
        <v>7043026</v>
      </c>
      <c r="Z234" s="77">
        <f t="shared" si="12"/>
        <v>1173837.6599999999</v>
      </c>
      <c r="AA234" s="42">
        <f t="shared" si="11"/>
        <v>16.666666572010381</v>
      </c>
      <c r="AB234" s="43" t="s">
        <v>264</v>
      </c>
      <c r="AC234" s="44"/>
      <c r="AD234" s="30"/>
    </row>
    <row r="235" spans="1:30" ht="15.75" x14ac:dyDescent="0.25">
      <c r="A235" s="29"/>
      <c r="B235" s="170">
        <v>200</v>
      </c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1"/>
      <c r="P235" s="83" t="s">
        <v>9</v>
      </c>
      <c r="Q235" s="82">
        <v>811</v>
      </c>
      <c r="R235" s="81">
        <v>8</v>
      </c>
      <c r="S235" s="81">
        <v>1</v>
      </c>
      <c r="T235" s="80" t="s">
        <v>157</v>
      </c>
      <c r="U235" s="79">
        <v>540</v>
      </c>
      <c r="V235" s="78" t="s">
        <v>227</v>
      </c>
      <c r="W235" s="174"/>
      <c r="X235" s="175"/>
      <c r="Y235" s="77">
        <v>7043026</v>
      </c>
      <c r="Z235" s="91">
        <v>1173837.6599999999</v>
      </c>
      <c r="AA235" s="42">
        <f t="shared" si="11"/>
        <v>16.666666572010381</v>
      </c>
      <c r="AB235" s="43" t="s">
        <v>264</v>
      </c>
      <c r="AC235" s="44"/>
      <c r="AD235" s="30"/>
    </row>
    <row r="236" spans="1:30" ht="15.75" x14ac:dyDescent="0.25">
      <c r="A236" s="29"/>
      <c r="B236" s="170">
        <v>200</v>
      </c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1"/>
      <c r="P236" s="89" t="s">
        <v>7</v>
      </c>
      <c r="Q236" s="88">
        <v>811</v>
      </c>
      <c r="R236" s="87">
        <v>10</v>
      </c>
      <c r="S236" s="87">
        <v>0</v>
      </c>
      <c r="T236" s="86" t="s">
        <v>2</v>
      </c>
      <c r="U236" s="85" t="s">
        <v>2</v>
      </c>
      <c r="V236" s="78">
        <v>0</v>
      </c>
      <c r="W236" s="168"/>
      <c r="X236" s="169"/>
      <c r="Y236" s="84">
        <f>Y237+Y242</f>
        <v>682115.92</v>
      </c>
      <c r="Z236" s="84">
        <f>Z237+Z242</f>
        <v>98549.66</v>
      </c>
      <c r="AA236" s="42">
        <f t="shared" si="11"/>
        <v>14.447641098891225</v>
      </c>
      <c r="AB236" s="43" t="s">
        <v>264</v>
      </c>
      <c r="AC236" s="44"/>
      <c r="AD236" s="30"/>
    </row>
    <row r="237" spans="1:30" ht="15.75" x14ac:dyDescent="0.25">
      <c r="A237" s="29"/>
      <c r="B237" s="45"/>
      <c r="C237" s="46"/>
      <c r="D237" s="46"/>
      <c r="E237" s="48"/>
      <c r="F237" s="48"/>
      <c r="G237" s="48"/>
      <c r="H237" s="49"/>
      <c r="I237" s="172" t="s">
        <v>300</v>
      </c>
      <c r="J237" s="172"/>
      <c r="K237" s="172"/>
      <c r="L237" s="172"/>
      <c r="M237" s="172"/>
      <c r="N237" s="172"/>
      <c r="O237" s="173"/>
      <c r="P237" s="89" t="s">
        <v>6</v>
      </c>
      <c r="Q237" s="88">
        <v>811</v>
      </c>
      <c r="R237" s="87">
        <v>10</v>
      </c>
      <c r="S237" s="87">
        <v>1</v>
      </c>
      <c r="T237" s="86" t="s">
        <v>2</v>
      </c>
      <c r="U237" s="85" t="s">
        <v>2</v>
      </c>
      <c r="V237" s="78">
        <v>0</v>
      </c>
      <c r="W237" s="168"/>
      <c r="X237" s="169"/>
      <c r="Y237" s="84">
        <f t="shared" ref="Y237:Z240" si="13">Y238</f>
        <v>672115.92</v>
      </c>
      <c r="Z237" s="84">
        <f t="shared" si="13"/>
        <v>98549.66</v>
      </c>
      <c r="AA237" s="42">
        <f t="shared" si="11"/>
        <v>14.662598677918535</v>
      </c>
      <c r="AB237" s="43" t="s">
        <v>264</v>
      </c>
      <c r="AC237" s="44"/>
      <c r="AD237" s="30"/>
    </row>
    <row r="238" spans="1:30" ht="31.5" x14ac:dyDescent="0.25">
      <c r="A238" s="29"/>
      <c r="B238" s="170">
        <v>200</v>
      </c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1"/>
      <c r="P238" s="89" t="s">
        <v>91</v>
      </c>
      <c r="Q238" s="88">
        <v>811</v>
      </c>
      <c r="R238" s="87">
        <v>10</v>
      </c>
      <c r="S238" s="87">
        <v>1</v>
      </c>
      <c r="T238" s="86" t="s">
        <v>92</v>
      </c>
      <c r="U238" s="85" t="s">
        <v>2</v>
      </c>
      <c r="V238" s="78" t="s">
        <v>227</v>
      </c>
      <c r="W238" s="168"/>
      <c r="X238" s="169"/>
      <c r="Y238" s="84">
        <f t="shared" si="13"/>
        <v>672115.92</v>
      </c>
      <c r="Z238" s="84">
        <f t="shared" si="13"/>
        <v>98549.66</v>
      </c>
      <c r="AA238" s="42">
        <f t="shared" si="11"/>
        <v>14.662598677918535</v>
      </c>
      <c r="AB238" s="43" t="s">
        <v>264</v>
      </c>
      <c r="AC238" s="44"/>
      <c r="AD238" s="30"/>
    </row>
    <row r="239" spans="1:30" ht="31.5" x14ac:dyDescent="0.25">
      <c r="A239" s="29"/>
      <c r="B239" s="170">
        <v>200</v>
      </c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1"/>
      <c r="P239" s="89" t="s">
        <v>158</v>
      </c>
      <c r="Q239" s="88">
        <v>811</v>
      </c>
      <c r="R239" s="87">
        <v>10</v>
      </c>
      <c r="S239" s="87">
        <v>1</v>
      </c>
      <c r="T239" s="86" t="s">
        <v>159</v>
      </c>
      <c r="U239" s="85" t="s">
        <v>2</v>
      </c>
      <c r="V239" s="78" t="s">
        <v>227</v>
      </c>
      <c r="W239" s="168"/>
      <c r="X239" s="169"/>
      <c r="Y239" s="84">
        <f t="shared" si="13"/>
        <v>672115.92</v>
      </c>
      <c r="Z239" s="84">
        <f t="shared" si="13"/>
        <v>98549.66</v>
      </c>
      <c r="AA239" s="42">
        <f t="shared" si="11"/>
        <v>14.662598677918535</v>
      </c>
      <c r="AB239" s="43" t="s">
        <v>264</v>
      </c>
      <c r="AC239" s="44"/>
      <c r="AD239" s="30"/>
    </row>
    <row r="240" spans="1:30" ht="31.5" x14ac:dyDescent="0.25">
      <c r="A240" s="29"/>
      <c r="B240" s="45"/>
      <c r="C240" s="46"/>
      <c r="D240" s="46"/>
      <c r="E240" s="48"/>
      <c r="F240" s="48"/>
      <c r="G240" s="48"/>
      <c r="H240" s="49"/>
      <c r="I240" s="172" t="s">
        <v>301</v>
      </c>
      <c r="J240" s="172"/>
      <c r="K240" s="172"/>
      <c r="L240" s="172"/>
      <c r="M240" s="172"/>
      <c r="N240" s="172"/>
      <c r="O240" s="173"/>
      <c r="P240" s="83" t="s">
        <v>3</v>
      </c>
      <c r="Q240" s="82">
        <v>811</v>
      </c>
      <c r="R240" s="81">
        <v>10</v>
      </c>
      <c r="S240" s="81">
        <v>1</v>
      </c>
      <c r="T240" s="80" t="s">
        <v>159</v>
      </c>
      <c r="U240" s="79">
        <v>300</v>
      </c>
      <c r="V240" s="78" t="s">
        <v>227</v>
      </c>
      <c r="W240" s="174"/>
      <c r="X240" s="175"/>
      <c r="Y240" s="77">
        <f t="shared" si="13"/>
        <v>672115.92</v>
      </c>
      <c r="Z240" s="77">
        <f t="shared" si="13"/>
        <v>98549.66</v>
      </c>
      <c r="AA240" s="42">
        <f t="shared" si="11"/>
        <v>14.662598677918535</v>
      </c>
      <c r="AB240" s="43" t="s">
        <v>264</v>
      </c>
      <c r="AC240" s="44"/>
      <c r="AD240" s="30"/>
    </row>
    <row r="241" spans="1:30" ht="31.5" x14ac:dyDescent="0.25">
      <c r="A241" s="29"/>
      <c r="B241" s="170">
        <v>200</v>
      </c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1"/>
      <c r="P241" s="83" t="s">
        <v>5</v>
      </c>
      <c r="Q241" s="82">
        <v>811</v>
      </c>
      <c r="R241" s="81">
        <v>10</v>
      </c>
      <c r="S241" s="81">
        <v>1</v>
      </c>
      <c r="T241" s="80" t="s">
        <v>159</v>
      </c>
      <c r="U241" s="79">
        <v>310</v>
      </c>
      <c r="V241" s="78" t="s">
        <v>227</v>
      </c>
      <c r="W241" s="174"/>
      <c r="X241" s="175"/>
      <c r="Y241" s="77">
        <v>672115.92</v>
      </c>
      <c r="Z241" s="91">
        <v>98549.66</v>
      </c>
      <c r="AA241" s="42">
        <f t="shared" si="11"/>
        <v>14.662598677918535</v>
      </c>
      <c r="AB241" s="43" t="s">
        <v>264</v>
      </c>
      <c r="AC241" s="44"/>
      <c r="AD241" s="30"/>
    </row>
    <row r="242" spans="1:30" ht="15.75" x14ac:dyDescent="0.25">
      <c r="A242" s="29"/>
      <c r="B242" s="170">
        <v>200</v>
      </c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1"/>
      <c r="P242" s="89" t="s">
        <v>4</v>
      </c>
      <c r="Q242" s="88">
        <v>811</v>
      </c>
      <c r="R242" s="87">
        <v>10</v>
      </c>
      <c r="S242" s="87">
        <v>3</v>
      </c>
      <c r="T242" s="86" t="s">
        <v>2</v>
      </c>
      <c r="U242" s="85" t="s">
        <v>2</v>
      </c>
      <c r="V242" s="78">
        <v>0</v>
      </c>
      <c r="W242" s="168"/>
      <c r="X242" s="169"/>
      <c r="Y242" s="84">
        <f t="shared" ref="Y242:Z245" si="14">Y243</f>
        <v>10000</v>
      </c>
      <c r="Z242" s="84">
        <f t="shared" si="14"/>
        <v>0</v>
      </c>
      <c r="AA242" s="42">
        <f t="shared" si="11"/>
        <v>0</v>
      </c>
      <c r="AB242" s="43" t="s">
        <v>264</v>
      </c>
      <c r="AC242" s="44"/>
      <c r="AD242" s="30"/>
    </row>
    <row r="243" spans="1:30" ht="31.5" x14ac:dyDescent="0.25">
      <c r="A243" s="29"/>
      <c r="B243" s="45"/>
      <c r="C243" s="46"/>
      <c r="D243" s="46"/>
      <c r="E243" s="48"/>
      <c r="F243" s="48"/>
      <c r="G243" s="48"/>
      <c r="H243" s="49"/>
      <c r="I243" s="172" t="s">
        <v>302</v>
      </c>
      <c r="J243" s="172"/>
      <c r="K243" s="172"/>
      <c r="L243" s="172"/>
      <c r="M243" s="172"/>
      <c r="N243" s="172"/>
      <c r="O243" s="173"/>
      <c r="P243" s="89" t="s">
        <v>91</v>
      </c>
      <c r="Q243" s="88">
        <v>811</v>
      </c>
      <c r="R243" s="87">
        <v>10</v>
      </c>
      <c r="S243" s="87">
        <v>3</v>
      </c>
      <c r="T243" s="86" t="s">
        <v>92</v>
      </c>
      <c r="U243" s="85" t="s">
        <v>2</v>
      </c>
      <c r="V243" s="78" t="s">
        <v>227</v>
      </c>
      <c r="W243" s="168"/>
      <c r="X243" s="169"/>
      <c r="Y243" s="84">
        <f t="shared" si="14"/>
        <v>10000</v>
      </c>
      <c r="Z243" s="84">
        <f t="shared" si="14"/>
        <v>0</v>
      </c>
      <c r="AA243" s="42">
        <f t="shared" si="11"/>
        <v>0</v>
      </c>
      <c r="AB243" s="43" t="s">
        <v>264</v>
      </c>
      <c r="AC243" s="44"/>
      <c r="AD243" s="30"/>
    </row>
    <row r="244" spans="1:30" ht="63" x14ac:dyDescent="0.25">
      <c r="A244" s="29"/>
      <c r="B244" s="170">
        <v>200</v>
      </c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1"/>
      <c r="P244" s="89" t="s">
        <v>160</v>
      </c>
      <c r="Q244" s="88">
        <v>811</v>
      </c>
      <c r="R244" s="87">
        <v>10</v>
      </c>
      <c r="S244" s="87">
        <v>3</v>
      </c>
      <c r="T244" s="86" t="s">
        <v>161</v>
      </c>
      <c r="U244" s="85" t="s">
        <v>2</v>
      </c>
      <c r="V244" s="78" t="s">
        <v>227</v>
      </c>
      <c r="W244" s="168"/>
      <c r="X244" s="169"/>
      <c r="Y244" s="84">
        <f t="shared" si="14"/>
        <v>10000</v>
      </c>
      <c r="Z244" s="84">
        <f t="shared" si="14"/>
        <v>0</v>
      </c>
      <c r="AA244" s="42">
        <f t="shared" si="11"/>
        <v>0</v>
      </c>
      <c r="AB244" s="43" t="s">
        <v>264</v>
      </c>
      <c r="AC244" s="44"/>
      <c r="AD244" s="30"/>
    </row>
    <row r="245" spans="1:30" ht="31.5" x14ac:dyDescent="0.25">
      <c r="A245" s="29"/>
      <c r="B245" s="170">
        <v>200</v>
      </c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1"/>
      <c r="P245" s="83" t="s">
        <v>3</v>
      </c>
      <c r="Q245" s="82">
        <v>811</v>
      </c>
      <c r="R245" s="81">
        <v>10</v>
      </c>
      <c r="S245" s="81">
        <v>3</v>
      </c>
      <c r="T245" s="80" t="s">
        <v>161</v>
      </c>
      <c r="U245" s="79">
        <v>300</v>
      </c>
      <c r="V245" s="78" t="s">
        <v>227</v>
      </c>
      <c r="W245" s="174"/>
      <c r="X245" s="175"/>
      <c r="Y245" s="77">
        <f t="shared" si="14"/>
        <v>10000</v>
      </c>
      <c r="Z245" s="77">
        <f t="shared" si="14"/>
        <v>0</v>
      </c>
      <c r="AA245" s="42">
        <f t="shared" si="11"/>
        <v>0</v>
      </c>
      <c r="AB245" s="43" t="s">
        <v>264</v>
      </c>
      <c r="AC245" s="44"/>
      <c r="AD245" s="30"/>
    </row>
    <row r="246" spans="1:30" ht="31.5" x14ac:dyDescent="0.25">
      <c r="A246" s="29"/>
      <c r="B246" s="45"/>
      <c r="C246" s="46"/>
      <c r="D246" s="46"/>
      <c r="E246" s="48"/>
      <c r="F246" s="48"/>
      <c r="G246" s="48"/>
      <c r="H246" s="49"/>
      <c r="I246" s="172" t="s">
        <v>305</v>
      </c>
      <c r="J246" s="172"/>
      <c r="K246" s="172"/>
      <c r="L246" s="172"/>
      <c r="M246" s="172"/>
      <c r="N246" s="172"/>
      <c r="O246" s="173"/>
      <c r="P246" s="83" t="s">
        <v>5</v>
      </c>
      <c r="Q246" s="82">
        <v>811</v>
      </c>
      <c r="R246" s="81">
        <v>10</v>
      </c>
      <c r="S246" s="81">
        <v>3</v>
      </c>
      <c r="T246" s="80" t="s">
        <v>161</v>
      </c>
      <c r="U246" s="79">
        <v>310</v>
      </c>
      <c r="V246" s="78" t="s">
        <v>227</v>
      </c>
      <c r="W246" s="174"/>
      <c r="X246" s="175"/>
      <c r="Y246" s="77">
        <v>10000</v>
      </c>
      <c r="Z246" s="91">
        <v>0</v>
      </c>
      <c r="AA246" s="42">
        <f t="shared" si="11"/>
        <v>0</v>
      </c>
      <c r="AB246" s="43" t="s">
        <v>245</v>
      </c>
      <c r="AC246" s="44"/>
      <c r="AD246" s="30"/>
    </row>
    <row r="247" spans="1:30" ht="15.75" x14ac:dyDescent="0.25">
      <c r="A247" s="29"/>
      <c r="B247" s="170">
        <v>200</v>
      </c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1"/>
      <c r="P247" s="89" t="s">
        <v>1</v>
      </c>
      <c r="Q247" s="88">
        <v>811</v>
      </c>
      <c r="R247" s="87">
        <v>11</v>
      </c>
      <c r="S247" s="87">
        <v>0</v>
      </c>
      <c r="T247" s="86" t="s">
        <v>2</v>
      </c>
      <c r="U247" s="85" t="s">
        <v>2</v>
      </c>
      <c r="V247" s="78">
        <v>0</v>
      </c>
      <c r="W247" s="168"/>
      <c r="X247" s="169"/>
      <c r="Y247" s="84">
        <f t="shared" ref="Y247:Z251" si="15">Y248</f>
        <v>220620</v>
      </c>
      <c r="Z247" s="84">
        <f t="shared" si="15"/>
        <v>220620</v>
      </c>
      <c r="AA247" s="42">
        <f t="shared" si="11"/>
        <v>100</v>
      </c>
      <c r="AB247" s="43" t="s">
        <v>245</v>
      </c>
      <c r="AC247" s="44"/>
      <c r="AD247" s="30"/>
    </row>
    <row r="248" spans="1:30" ht="15.75" x14ac:dyDescent="0.25">
      <c r="A248" s="29"/>
      <c r="B248" s="170">
        <v>200</v>
      </c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1"/>
      <c r="P248" s="89" t="s">
        <v>0</v>
      </c>
      <c r="Q248" s="88">
        <v>811</v>
      </c>
      <c r="R248" s="87">
        <v>11</v>
      </c>
      <c r="S248" s="87">
        <v>2</v>
      </c>
      <c r="T248" s="86" t="s">
        <v>2</v>
      </c>
      <c r="U248" s="85" t="s">
        <v>2</v>
      </c>
      <c r="V248" s="78">
        <v>0</v>
      </c>
      <c r="W248" s="168"/>
      <c r="X248" s="169"/>
      <c r="Y248" s="84">
        <f t="shared" si="15"/>
        <v>220620</v>
      </c>
      <c r="Z248" s="84">
        <f t="shared" si="15"/>
        <v>220620</v>
      </c>
      <c r="AA248" s="42">
        <f t="shared" si="11"/>
        <v>100</v>
      </c>
      <c r="AB248" s="43" t="s">
        <v>245</v>
      </c>
      <c r="AC248" s="44"/>
      <c r="AD248" s="30"/>
    </row>
    <row r="249" spans="1:30" ht="31.5" x14ac:dyDescent="0.25">
      <c r="A249" s="29"/>
      <c r="B249" s="45"/>
      <c r="C249" s="46"/>
      <c r="D249" s="46"/>
      <c r="E249" s="48"/>
      <c r="F249" s="48"/>
      <c r="G249" s="48"/>
      <c r="H249" s="49"/>
      <c r="I249" s="172" t="s">
        <v>306</v>
      </c>
      <c r="J249" s="172"/>
      <c r="K249" s="172"/>
      <c r="L249" s="172"/>
      <c r="M249" s="172"/>
      <c r="N249" s="172"/>
      <c r="O249" s="173"/>
      <c r="P249" s="89" t="s">
        <v>91</v>
      </c>
      <c r="Q249" s="88">
        <v>811</v>
      </c>
      <c r="R249" s="87">
        <v>11</v>
      </c>
      <c r="S249" s="87">
        <v>2</v>
      </c>
      <c r="T249" s="86" t="s">
        <v>92</v>
      </c>
      <c r="U249" s="85" t="s">
        <v>2</v>
      </c>
      <c r="V249" s="78" t="s">
        <v>227</v>
      </c>
      <c r="W249" s="168"/>
      <c r="X249" s="169"/>
      <c r="Y249" s="84">
        <f t="shared" si="15"/>
        <v>220620</v>
      </c>
      <c r="Z249" s="84">
        <f t="shared" si="15"/>
        <v>220620</v>
      </c>
      <c r="AA249" s="42">
        <f t="shared" si="11"/>
        <v>100</v>
      </c>
      <c r="AB249" s="43" t="s">
        <v>245</v>
      </c>
      <c r="AC249" s="44"/>
      <c r="AD249" s="30"/>
    </row>
    <row r="250" spans="1:30" ht="126" x14ac:dyDescent="0.25">
      <c r="A250" s="29"/>
      <c r="B250" s="170">
        <v>200</v>
      </c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1"/>
      <c r="P250" s="89" t="s">
        <v>162</v>
      </c>
      <c r="Q250" s="88">
        <v>811</v>
      </c>
      <c r="R250" s="87">
        <v>11</v>
      </c>
      <c r="S250" s="87">
        <v>2</v>
      </c>
      <c r="T250" s="86" t="s">
        <v>163</v>
      </c>
      <c r="U250" s="85" t="s">
        <v>2</v>
      </c>
      <c r="V250" s="78" t="s">
        <v>227</v>
      </c>
      <c r="W250" s="168"/>
      <c r="X250" s="169"/>
      <c r="Y250" s="84">
        <f t="shared" si="15"/>
        <v>220620</v>
      </c>
      <c r="Z250" s="84">
        <f t="shared" si="15"/>
        <v>220620</v>
      </c>
      <c r="AA250" s="42">
        <f t="shared" si="11"/>
        <v>100</v>
      </c>
      <c r="AB250" s="43" t="s">
        <v>245</v>
      </c>
      <c r="AC250" s="44"/>
      <c r="AD250" s="30"/>
    </row>
    <row r="251" spans="1:30" ht="15.75" x14ac:dyDescent="0.25">
      <c r="A251" s="29"/>
      <c r="B251" s="170">
        <v>200</v>
      </c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1"/>
      <c r="P251" s="83" t="s">
        <v>10</v>
      </c>
      <c r="Q251" s="82">
        <v>811</v>
      </c>
      <c r="R251" s="81">
        <v>11</v>
      </c>
      <c r="S251" s="81">
        <v>2</v>
      </c>
      <c r="T251" s="80" t="s">
        <v>163</v>
      </c>
      <c r="U251" s="79">
        <v>500</v>
      </c>
      <c r="V251" s="78" t="s">
        <v>227</v>
      </c>
      <c r="W251" s="174"/>
      <c r="X251" s="175"/>
      <c r="Y251" s="77">
        <f t="shared" si="15"/>
        <v>220620</v>
      </c>
      <c r="Z251" s="77">
        <f t="shared" si="15"/>
        <v>220620</v>
      </c>
      <c r="AA251" s="42">
        <f t="shared" si="11"/>
        <v>100</v>
      </c>
      <c r="AB251" s="43" t="s">
        <v>245</v>
      </c>
      <c r="AC251" s="44"/>
      <c r="AD251" s="30"/>
    </row>
    <row r="252" spans="1:30" ht="15.75" x14ac:dyDescent="0.25">
      <c r="A252" s="29"/>
      <c r="B252" s="45"/>
      <c r="C252" s="46"/>
      <c r="D252" s="46"/>
      <c r="E252" s="48"/>
      <c r="F252" s="48"/>
      <c r="G252" s="48"/>
      <c r="H252" s="49"/>
      <c r="I252" s="172" t="s">
        <v>308</v>
      </c>
      <c r="J252" s="172"/>
      <c r="K252" s="172"/>
      <c r="L252" s="172"/>
      <c r="M252" s="172"/>
      <c r="N252" s="172"/>
      <c r="O252" s="173"/>
      <c r="P252" s="83" t="s">
        <v>9</v>
      </c>
      <c r="Q252" s="82">
        <v>811</v>
      </c>
      <c r="R252" s="81">
        <v>11</v>
      </c>
      <c r="S252" s="81">
        <v>2</v>
      </c>
      <c r="T252" s="80" t="s">
        <v>163</v>
      </c>
      <c r="U252" s="79">
        <v>540</v>
      </c>
      <c r="V252" s="78" t="s">
        <v>227</v>
      </c>
      <c r="W252" s="174"/>
      <c r="X252" s="175"/>
      <c r="Y252" s="77">
        <v>220620</v>
      </c>
      <c r="Z252" s="91">
        <v>220620</v>
      </c>
      <c r="AA252" s="42">
        <f t="shared" si="11"/>
        <v>100</v>
      </c>
      <c r="AB252" s="43" t="s">
        <v>247</v>
      </c>
      <c r="AC252" s="44"/>
      <c r="AD252" s="30"/>
    </row>
    <row r="253" spans="1:30" ht="15.75" x14ac:dyDescent="0.25">
      <c r="A253" s="29"/>
      <c r="B253" s="170">
        <v>500</v>
      </c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1"/>
      <c r="P253" s="76" t="s">
        <v>164</v>
      </c>
      <c r="Q253" s="75"/>
      <c r="R253" s="75"/>
      <c r="S253" s="75"/>
      <c r="T253" s="75"/>
      <c r="U253" s="75"/>
      <c r="V253" s="75"/>
      <c r="W253" s="74"/>
      <c r="X253" s="73"/>
      <c r="Y253" s="92">
        <f>Y12</f>
        <v>239801694.29999998</v>
      </c>
      <c r="Z253" s="92">
        <f>Z12</f>
        <v>32677297.129999999</v>
      </c>
      <c r="AA253" s="42">
        <f t="shared" si="11"/>
        <v>13.626799937918538</v>
      </c>
      <c r="AB253" s="43" t="s">
        <v>309</v>
      </c>
      <c r="AC253" s="44"/>
      <c r="AD253" s="30"/>
    </row>
    <row r="254" spans="1:30" ht="12.7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 spans="1:30" ht="12.7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</sheetData>
  <autoFilter ref="F1:F253"/>
  <mergeCells count="500">
    <mergeCell ref="AB10:AB11"/>
    <mergeCell ref="AC10:AC11"/>
    <mergeCell ref="B12:O12"/>
    <mergeCell ref="B13:O13"/>
    <mergeCell ref="Z9:Z11"/>
    <mergeCell ref="AA9:AA11"/>
    <mergeCell ref="P6:AA6"/>
    <mergeCell ref="P9:P11"/>
    <mergeCell ref="Q9:Q11"/>
    <mergeCell ref="R9:R11"/>
    <mergeCell ref="S9:S11"/>
    <mergeCell ref="T9:T11"/>
    <mergeCell ref="U9:U11"/>
    <mergeCell ref="W9:W10"/>
    <mergeCell ref="Y9:Y11"/>
    <mergeCell ref="W13:X13"/>
    <mergeCell ref="B17:O17"/>
    <mergeCell ref="B18:O18"/>
    <mergeCell ref="B19:O19"/>
    <mergeCell ref="B14:O14"/>
    <mergeCell ref="E15:O15"/>
    <mergeCell ref="I16:O16"/>
    <mergeCell ref="W14:X14"/>
    <mergeCell ref="W19:X19"/>
    <mergeCell ref="W15:X15"/>
    <mergeCell ref="W16:X16"/>
    <mergeCell ref="W17:X17"/>
    <mergeCell ref="W18:X18"/>
    <mergeCell ref="B23:O23"/>
    <mergeCell ref="E24:O24"/>
    <mergeCell ref="I25:O25"/>
    <mergeCell ref="B20:O20"/>
    <mergeCell ref="B21:O21"/>
    <mergeCell ref="B22:O22"/>
    <mergeCell ref="W20:X20"/>
    <mergeCell ref="W21:X21"/>
    <mergeCell ref="W22:X22"/>
    <mergeCell ref="W24:X24"/>
    <mergeCell ref="W23:X23"/>
    <mergeCell ref="W25:X25"/>
    <mergeCell ref="E29:O29"/>
    <mergeCell ref="I30:O30"/>
    <mergeCell ref="B31:O31"/>
    <mergeCell ref="B26:O26"/>
    <mergeCell ref="B27:O27"/>
    <mergeCell ref="B28:O28"/>
    <mergeCell ref="W28:X28"/>
    <mergeCell ref="W29:X29"/>
    <mergeCell ref="W30:X30"/>
    <mergeCell ref="W31:X31"/>
    <mergeCell ref="W27:X27"/>
    <mergeCell ref="W26:X26"/>
    <mergeCell ref="B35:O35"/>
    <mergeCell ref="B36:O36"/>
    <mergeCell ref="B37:O37"/>
    <mergeCell ref="B32:O32"/>
    <mergeCell ref="B33:O33"/>
    <mergeCell ref="B34:O34"/>
    <mergeCell ref="W37:X37"/>
    <mergeCell ref="W34:X34"/>
    <mergeCell ref="W32:X32"/>
    <mergeCell ref="W35:X35"/>
    <mergeCell ref="W33:X33"/>
    <mergeCell ref="W36:X36"/>
    <mergeCell ref="B41:O41"/>
    <mergeCell ref="B42:O42"/>
    <mergeCell ref="E43:O43"/>
    <mergeCell ref="I38:O38"/>
    <mergeCell ref="B39:O39"/>
    <mergeCell ref="B40:O40"/>
    <mergeCell ref="W39:X39"/>
    <mergeCell ref="W38:X38"/>
    <mergeCell ref="W43:X43"/>
    <mergeCell ref="W40:X40"/>
    <mergeCell ref="W41:X41"/>
    <mergeCell ref="W42:X42"/>
    <mergeCell ref="I47:O47"/>
    <mergeCell ref="B48:O48"/>
    <mergeCell ref="B49:O49"/>
    <mergeCell ref="I44:O44"/>
    <mergeCell ref="B45:O45"/>
    <mergeCell ref="B46:O46"/>
    <mergeCell ref="W45:X45"/>
    <mergeCell ref="W48:X48"/>
    <mergeCell ref="W46:X46"/>
    <mergeCell ref="W44:X44"/>
    <mergeCell ref="W49:X49"/>
    <mergeCell ref="W47:X47"/>
    <mergeCell ref="B53:O53"/>
    <mergeCell ref="B54:O54"/>
    <mergeCell ref="I55:O55"/>
    <mergeCell ref="B50:O50"/>
    <mergeCell ref="E51:O51"/>
    <mergeCell ref="I52:O52"/>
    <mergeCell ref="W54:X54"/>
    <mergeCell ref="W52:X52"/>
    <mergeCell ref="W53:X53"/>
    <mergeCell ref="W51:X51"/>
    <mergeCell ref="W50:X50"/>
    <mergeCell ref="W55:X55"/>
    <mergeCell ref="E59:O59"/>
    <mergeCell ref="I60:O60"/>
    <mergeCell ref="B61:O61"/>
    <mergeCell ref="B56:O56"/>
    <mergeCell ref="B57:O57"/>
    <mergeCell ref="B58:O58"/>
    <mergeCell ref="W59:X59"/>
    <mergeCell ref="W58:X58"/>
    <mergeCell ref="W61:X61"/>
    <mergeCell ref="W56:X56"/>
    <mergeCell ref="W57:X57"/>
    <mergeCell ref="W60:X60"/>
    <mergeCell ref="B65:O65"/>
    <mergeCell ref="B66:O66"/>
    <mergeCell ref="E67:O67"/>
    <mergeCell ref="B62:O62"/>
    <mergeCell ref="E63:O63"/>
    <mergeCell ref="I64:O64"/>
    <mergeCell ref="W67:X67"/>
    <mergeCell ref="W64:X64"/>
    <mergeCell ref="W62:X62"/>
    <mergeCell ref="W63:X63"/>
    <mergeCell ref="W66:X66"/>
    <mergeCell ref="W65:X65"/>
    <mergeCell ref="B71:O71"/>
    <mergeCell ref="B72:O72"/>
    <mergeCell ref="E73:O73"/>
    <mergeCell ref="I68:O68"/>
    <mergeCell ref="B69:O69"/>
    <mergeCell ref="B70:O70"/>
    <mergeCell ref="W70:X70"/>
    <mergeCell ref="W73:X73"/>
    <mergeCell ref="W68:X68"/>
    <mergeCell ref="W71:X71"/>
    <mergeCell ref="W69:X69"/>
    <mergeCell ref="W72:X72"/>
    <mergeCell ref="I77:O77"/>
    <mergeCell ref="B78:O78"/>
    <mergeCell ref="B79:O79"/>
    <mergeCell ref="I74:O74"/>
    <mergeCell ref="B75:O75"/>
    <mergeCell ref="B76:O76"/>
    <mergeCell ref="W76:X76"/>
    <mergeCell ref="W78:X78"/>
    <mergeCell ref="W74:X74"/>
    <mergeCell ref="W75:X75"/>
    <mergeCell ref="W79:X79"/>
    <mergeCell ref="W77:X77"/>
    <mergeCell ref="B83:O83"/>
    <mergeCell ref="B84:O84"/>
    <mergeCell ref="I85:O85"/>
    <mergeCell ref="B80:O80"/>
    <mergeCell ref="E81:O81"/>
    <mergeCell ref="I82:O82"/>
    <mergeCell ref="W81:X81"/>
    <mergeCell ref="W82:X82"/>
    <mergeCell ref="W83:X83"/>
    <mergeCell ref="W84:X84"/>
    <mergeCell ref="W85:X85"/>
    <mergeCell ref="W80:X80"/>
    <mergeCell ref="E89:O89"/>
    <mergeCell ref="I90:O90"/>
    <mergeCell ref="B91:O91"/>
    <mergeCell ref="B86:O86"/>
    <mergeCell ref="B87:O87"/>
    <mergeCell ref="B88:O88"/>
    <mergeCell ref="W88:X88"/>
    <mergeCell ref="W86:X86"/>
    <mergeCell ref="W87:X87"/>
    <mergeCell ref="W91:X91"/>
    <mergeCell ref="W89:X89"/>
    <mergeCell ref="W90:X90"/>
    <mergeCell ref="I95:O95"/>
    <mergeCell ref="B96:O96"/>
    <mergeCell ref="B97:O97"/>
    <mergeCell ref="B92:O92"/>
    <mergeCell ref="B93:O93"/>
    <mergeCell ref="E94:O94"/>
    <mergeCell ref="W93:X93"/>
    <mergeCell ref="W94:X94"/>
    <mergeCell ref="W97:X97"/>
    <mergeCell ref="W95:X95"/>
    <mergeCell ref="W92:X92"/>
    <mergeCell ref="W96:X96"/>
    <mergeCell ref="I101:O101"/>
    <mergeCell ref="B102:O102"/>
    <mergeCell ref="B103:O103"/>
    <mergeCell ref="I98:O98"/>
    <mergeCell ref="B99:O99"/>
    <mergeCell ref="B100:O100"/>
    <mergeCell ref="W100:X100"/>
    <mergeCell ref="W103:X103"/>
    <mergeCell ref="W98:X98"/>
    <mergeCell ref="W101:X101"/>
    <mergeCell ref="W99:X99"/>
    <mergeCell ref="W102:X102"/>
    <mergeCell ref="B107:O107"/>
    <mergeCell ref="B108:O108"/>
    <mergeCell ref="I109:O109"/>
    <mergeCell ref="B104:O104"/>
    <mergeCell ref="B105:O105"/>
    <mergeCell ref="I106:O106"/>
    <mergeCell ref="W105:X105"/>
    <mergeCell ref="W108:X108"/>
    <mergeCell ref="W106:X106"/>
    <mergeCell ref="W104:X104"/>
    <mergeCell ref="W107:X107"/>
    <mergeCell ref="W109:X109"/>
    <mergeCell ref="B113:O113"/>
    <mergeCell ref="B114:O114"/>
    <mergeCell ref="B115:O115"/>
    <mergeCell ref="B110:O110"/>
    <mergeCell ref="B111:O111"/>
    <mergeCell ref="I112:O112"/>
    <mergeCell ref="W115:X115"/>
    <mergeCell ref="W114:X114"/>
    <mergeCell ref="W113:X113"/>
    <mergeCell ref="W110:X110"/>
    <mergeCell ref="W112:X112"/>
    <mergeCell ref="W111:X111"/>
    <mergeCell ref="B119:O119"/>
    <mergeCell ref="B120:O120"/>
    <mergeCell ref="B121:O121"/>
    <mergeCell ref="B116:O116"/>
    <mergeCell ref="I117:O117"/>
    <mergeCell ref="B118:O118"/>
    <mergeCell ref="W119:X119"/>
    <mergeCell ref="W116:X116"/>
    <mergeCell ref="W121:X121"/>
    <mergeCell ref="W117:X117"/>
    <mergeCell ref="W120:X120"/>
    <mergeCell ref="W118:X118"/>
    <mergeCell ref="B125:O125"/>
    <mergeCell ref="B126:O126"/>
    <mergeCell ref="I127:O127"/>
    <mergeCell ref="I122:O122"/>
    <mergeCell ref="B123:O123"/>
    <mergeCell ref="B124:O124"/>
    <mergeCell ref="W124:X124"/>
    <mergeCell ref="W125:X125"/>
    <mergeCell ref="W127:X127"/>
    <mergeCell ref="W122:X122"/>
    <mergeCell ref="W126:X126"/>
    <mergeCell ref="W123:X123"/>
    <mergeCell ref="B131:O131"/>
    <mergeCell ref="E132:O132"/>
    <mergeCell ref="I133:O133"/>
    <mergeCell ref="B128:O128"/>
    <mergeCell ref="B129:O129"/>
    <mergeCell ref="B130:O130"/>
    <mergeCell ref="W133:X133"/>
    <mergeCell ref="W130:X130"/>
    <mergeCell ref="W128:X128"/>
    <mergeCell ref="W131:X131"/>
    <mergeCell ref="W129:X129"/>
    <mergeCell ref="W132:X132"/>
    <mergeCell ref="B137:O137"/>
    <mergeCell ref="B138:O138"/>
    <mergeCell ref="I139:O139"/>
    <mergeCell ref="B134:O134"/>
    <mergeCell ref="B135:O135"/>
    <mergeCell ref="I136:O136"/>
    <mergeCell ref="W138:X138"/>
    <mergeCell ref="W135:X135"/>
    <mergeCell ref="W134:X134"/>
    <mergeCell ref="W137:X137"/>
    <mergeCell ref="W136:X136"/>
    <mergeCell ref="W139:X139"/>
    <mergeCell ref="B143:O143"/>
    <mergeCell ref="I144:O144"/>
    <mergeCell ref="B145:O145"/>
    <mergeCell ref="B140:O140"/>
    <mergeCell ref="B141:O141"/>
    <mergeCell ref="B142:O142"/>
    <mergeCell ref="W141:X141"/>
    <mergeCell ref="W143:X143"/>
    <mergeCell ref="W140:X140"/>
    <mergeCell ref="W142:X142"/>
    <mergeCell ref="W144:X144"/>
    <mergeCell ref="W145:X145"/>
    <mergeCell ref="B149:O149"/>
    <mergeCell ref="B150:O150"/>
    <mergeCell ref="E151:O151"/>
    <mergeCell ref="B146:O146"/>
    <mergeCell ref="I147:O147"/>
    <mergeCell ref="B148:O148"/>
    <mergeCell ref="W148:X148"/>
    <mergeCell ref="W151:X151"/>
    <mergeCell ref="W150:X150"/>
    <mergeCell ref="W146:X146"/>
    <mergeCell ref="W149:X149"/>
    <mergeCell ref="W147:X147"/>
    <mergeCell ref="B155:O155"/>
    <mergeCell ref="B156:O156"/>
    <mergeCell ref="I157:O157"/>
    <mergeCell ref="I152:O152"/>
    <mergeCell ref="B153:O153"/>
    <mergeCell ref="B154:O154"/>
    <mergeCell ref="W157:X157"/>
    <mergeCell ref="W156:X156"/>
    <mergeCell ref="W154:X154"/>
    <mergeCell ref="W152:X152"/>
    <mergeCell ref="W155:X155"/>
    <mergeCell ref="W153:X153"/>
    <mergeCell ref="B161:O161"/>
    <mergeCell ref="B162:O162"/>
    <mergeCell ref="B163:O163"/>
    <mergeCell ref="B158:O158"/>
    <mergeCell ref="B159:O159"/>
    <mergeCell ref="B160:O160"/>
    <mergeCell ref="W160:X160"/>
    <mergeCell ref="W159:X159"/>
    <mergeCell ref="W163:X163"/>
    <mergeCell ref="W158:X158"/>
    <mergeCell ref="W161:X161"/>
    <mergeCell ref="W162:X162"/>
    <mergeCell ref="B167:O167"/>
    <mergeCell ref="B168:O168"/>
    <mergeCell ref="B169:O169"/>
    <mergeCell ref="I164:O164"/>
    <mergeCell ref="B165:O165"/>
    <mergeCell ref="B166:O166"/>
    <mergeCell ref="W166:X166"/>
    <mergeCell ref="W169:X169"/>
    <mergeCell ref="W168:X168"/>
    <mergeCell ref="W165:X165"/>
    <mergeCell ref="W164:X164"/>
    <mergeCell ref="W167:X167"/>
    <mergeCell ref="B173:O173"/>
    <mergeCell ref="I174:O174"/>
    <mergeCell ref="B175:O175"/>
    <mergeCell ref="B170:O170"/>
    <mergeCell ref="I171:O171"/>
    <mergeCell ref="B172:O172"/>
    <mergeCell ref="W172:X172"/>
    <mergeCell ref="W175:X175"/>
    <mergeCell ref="W174:X174"/>
    <mergeCell ref="W170:X170"/>
    <mergeCell ref="W173:X173"/>
    <mergeCell ref="W171:X171"/>
    <mergeCell ref="B179:O179"/>
    <mergeCell ref="I180:O180"/>
    <mergeCell ref="B181:O181"/>
    <mergeCell ref="B176:O176"/>
    <mergeCell ref="I177:O177"/>
    <mergeCell ref="B178:O178"/>
    <mergeCell ref="W178:X178"/>
    <mergeCell ref="W180:X180"/>
    <mergeCell ref="W181:X181"/>
    <mergeCell ref="W177:X177"/>
    <mergeCell ref="W179:X179"/>
    <mergeCell ref="W176:X176"/>
    <mergeCell ref="B185:O185"/>
    <mergeCell ref="I186:O186"/>
    <mergeCell ref="B187:O187"/>
    <mergeCell ref="B182:O182"/>
    <mergeCell ref="I183:O183"/>
    <mergeCell ref="B184:O184"/>
    <mergeCell ref="W186:X186"/>
    <mergeCell ref="W185:X185"/>
    <mergeCell ref="W182:X182"/>
    <mergeCell ref="W184:X184"/>
    <mergeCell ref="W187:X187"/>
    <mergeCell ref="W183:X183"/>
    <mergeCell ref="B191:O191"/>
    <mergeCell ref="I192:O192"/>
    <mergeCell ref="B193:O193"/>
    <mergeCell ref="B188:O188"/>
    <mergeCell ref="I189:O189"/>
    <mergeCell ref="B190:O190"/>
    <mergeCell ref="W189:X189"/>
    <mergeCell ref="W190:X190"/>
    <mergeCell ref="W188:X188"/>
    <mergeCell ref="W192:X192"/>
    <mergeCell ref="W191:X191"/>
    <mergeCell ref="W193:X193"/>
    <mergeCell ref="B197:O197"/>
    <mergeCell ref="I198:O198"/>
    <mergeCell ref="B199:O199"/>
    <mergeCell ref="B194:O194"/>
    <mergeCell ref="I195:O195"/>
    <mergeCell ref="B196:O196"/>
    <mergeCell ref="W197:X197"/>
    <mergeCell ref="W195:X195"/>
    <mergeCell ref="W198:X198"/>
    <mergeCell ref="W194:X194"/>
    <mergeCell ref="W196:X196"/>
    <mergeCell ref="W199:X199"/>
    <mergeCell ref="B203:O203"/>
    <mergeCell ref="B204:O204"/>
    <mergeCell ref="B205:O205"/>
    <mergeCell ref="B200:O200"/>
    <mergeCell ref="I201:O201"/>
    <mergeCell ref="B202:O202"/>
    <mergeCell ref="W200:X200"/>
    <mergeCell ref="W203:X203"/>
    <mergeCell ref="W205:X205"/>
    <mergeCell ref="W201:X201"/>
    <mergeCell ref="W204:X204"/>
    <mergeCell ref="W202:X202"/>
    <mergeCell ref="B209:O209"/>
    <mergeCell ref="B210:O210"/>
    <mergeCell ref="E211:O211"/>
    <mergeCell ref="G206:O206"/>
    <mergeCell ref="I207:O207"/>
    <mergeCell ref="B208:O208"/>
    <mergeCell ref="W206:X206"/>
    <mergeCell ref="W209:X209"/>
    <mergeCell ref="W207:X207"/>
    <mergeCell ref="W208:X208"/>
    <mergeCell ref="W211:X211"/>
    <mergeCell ref="W210:X210"/>
    <mergeCell ref="E215:O215"/>
    <mergeCell ref="G216:O216"/>
    <mergeCell ref="I217:O217"/>
    <mergeCell ref="I212:O212"/>
    <mergeCell ref="B213:O213"/>
    <mergeCell ref="B214:O214"/>
    <mergeCell ref="W215:X215"/>
    <mergeCell ref="W217:X217"/>
    <mergeCell ref="W216:X216"/>
    <mergeCell ref="W212:X212"/>
    <mergeCell ref="W214:X214"/>
    <mergeCell ref="W213:X213"/>
    <mergeCell ref="B221:O221"/>
    <mergeCell ref="B222:O222"/>
    <mergeCell ref="E223:O223"/>
    <mergeCell ref="B218:O218"/>
    <mergeCell ref="B219:O219"/>
    <mergeCell ref="I220:O220"/>
    <mergeCell ref="W218:X218"/>
    <mergeCell ref="W221:X221"/>
    <mergeCell ref="W219:X219"/>
    <mergeCell ref="W222:X222"/>
    <mergeCell ref="W220:X220"/>
    <mergeCell ref="W223:X223"/>
    <mergeCell ref="B227:O227"/>
    <mergeCell ref="B228:O228"/>
    <mergeCell ref="B229:O229"/>
    <mergeCell ref="I224:O224"/>
    <mergeCell ref="B225:O225"/>
    <mergeCell ref="B226:O226"/>
    <mergeCell ref="W224:X224"/>
    <mergeCell ref="W227:X227"/>
    <mergeCell ref="W226:X226"/>
    <mergeCell ref="W225:X225"/>
    <mergeCell ref="W228:X228"/>
    <mergeCell ref="W229:X229"/>
    <mergeCell ref="B233:O233"/>
    <mergeCell ref="I234:O234"/>
    <mergeCell ref="B235:O235"/>
    <mergeCell ref="B230:O230"/>
    <mergeCell ref="I231:O231"/>
    <mergeCell ref="B232:O232"/>
    <mergeCell ref="W230:X230"/>
    <mergeCell ref="W233:X233"/>
    <mergeCell ref="W232:X232"/>
    <mergeCell ref="W231:X231"/>
    <mergeCell ref="W234:X234"/>
    <mergeCell ref="W235:X235"/>
    <mergeCell ref="W242:X242"/>
    <mergeCell ref="W244:X244"/>
    <mergeCell ref="W245:X245"/>
    <mergeCell ref="W246:X246"/>
    <mergeCell ref="B239:O239"/>
    <mergeCell ref="I240:O240"/>
    <mergeCell ref="B241:O241"/>
    <mergeCell ref="B236:O236"/>
    <mergeCell ref="I237:O237"/>
    <mergeCell ref="B238:O238"/>
    <mergeCell ref="W236:X236"/>
    <mergeCell ref="W237:X237"/>
    <mergeCell ref="W238:X238"/>
    <mergeCell ref="W239:X239"/>
    <mergeCell ref="W241:X241"/>
    <mergeCell ref="W240:X240"/>
    <mergeCell ref="P1:AC1"/>
    <mergeCell ref="P2:AC2"/>
    <mergeCell ref="P3:AC3"/>
    <mergeCell ref="P4:AC4"/>
    <mergeCell ref="W12:X12"/>
    <mergeCell ref="B253:O253"/>
    <mergeCell ref="B251:O251"/>
    <mergeCell ref="I252:O252"/>
    <mergeCell ref="B248:O248"/>
    <mergeCell ref="I249:O249"/>
    <mergeCell ref="B250:O250"/>
    <mergeCell ref="W248:X248"/>
    <mergeCell ref="W249:X249"/>
    <mergeCell ref="W250:X250"/>
    <mergeCell ref="W252:X252"/>
    <mergeCell ref="W251:X251"/>
    <mergeCell ref="B245:O245"/>
    <mergeCell ref="I246:O246"/>
    <mergeCell ref="B247:O247"/>
    <mergeCell ref="B242:O242"/>
    <mergeCell ref="I243:O243"/>
    <mergeCell ref="B244:O244"/>
    <mergeCell ref="W243:X243"/>
    <mergeCell ref="W247:X247"/>
  </mergeCells>
  <printOptions gridLinesSet="0"/>
  <pageMargins left="0.59055118110236227" right="0.39370078740157483" top="0.39370078740157483" bottom="0" header="0" footer="0"/>
  <pageSetup paperSize="9" scale="76" fitToHeight="0" pageOrder="overThenDown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A5" sqref="A5:L6"/>
    </sheetView>
  </sheetViews>
  <sheetFormatPr defaultRowHeight="12.75" x14ac:dyDescent="0.2"/>
  <cols>
    <col min="1" max="1" width="61.28515625" style="1" customWidth="1"/>
    <col min="2" max="2" width="2.85546875" style="1" customWidth="1"/>
    <col min="3" max="3" width="2.28515625" style="1" customWidth="1"/>
    <col min="4" max="4" width="2.42578125" style="1" customWidth="1"/>
    <col min="5" max="7" width="2.28515625" style="1" customWidth="1"/>
    <col min="8" max="8" width="4.140625" style="1" customWidth="1"/>
    <col min="9" max="9" width="3.28515625" style="1" customWidth="1"/>
    <col min="10" max="10" width="12.42578125" style="1" customWidth="1"/>
    <col min="11" max="11" width="13.42578125" style="1" bestFit="1" customWidth="1"/>
    <col min="12" max="12" width="5.5703125" style="1" hidden="1" customWidth="1"/>
    <col min="13" max="16384" width="9.140625" style="1"/>
  </cols>
  <sheetData>
    <row r="1" spans="1:17" x14ac:dyDescent="0.2">
      <c r="A1" s="190" t="s">
        <v>90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7" x14ac:dyDescent="0.2">
      <c r="A2" s="190" t="s">
        <v>310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7" x14ac:dyDescent="0.2">
      <c r="A3" s="190" t="s">
        <v>311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7" x14ac:dyDescent="0.2">
      <c r="A4" s="190" t="s">
        <v>313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7" ht="15" customHeight="1" x14ac:dyDescent="0.2">
      <c r="A5" s="191" t="s">
        <v>319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1:17" ht="46.5" customHeight="1" x14ac:dyDescent="0.2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</row>
    <row r="7" spans="1:17" ht="15" customHeight="1" x14ac:dyDescent="0.25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4"/>
      <c r="L7" s="4"/>
    </row>
    <row r="8" spans="1:17" ht="15.75" customHeight="1" x14ac:dyDescent="0.2">
      <c r="A8" s="199" t="s">
        <v>59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</row>
    <row r="9" spans="1:17" ht="60" customHeight="1" x14ac:dyDescent="0.2">
      <c r="A9" s="124" t="s">
        <v>89</v>
      </c>
      <c r="B9" s="195" t="s">
        <v>88</v>
      </c>
      <c r="C9" s="196"/>
      <c r="D9" s="196"/>
      <c r="E9" s="196"/>
      <c r="F9" s="196"/>
      <c r="G9" s="196"/>
      <c r="H9" s="196"/>
      <c r="I9" s="197"/>
      <c r="J9" s="125" t="s">
        <v>55</v>
      </c>
      <c r="K9" s="110" t="s">
        <v>54</v>
      </c>
      <c r="L9" s="8" t="s">
        <v>53</v>
      </c>
    </row>
    <row r="10" spans="1:17" x14ac:dyDescent="0.2">
      <c r="A10" s="126" t="s">
        <v>87</v>
      </c>
      <c r="B10" s="192"/>
      <c r="C10" s="193"/>
      <c r="D10" s="193"/>
      <c r="E10" s="193"/>
      <c r="F10" s="193"/>
      <c r="G10" s="193"/>
      <c r="H10" s="193"/>
      <c r="I10" s="194"/>
      <c r="J10" s="127">
        <f>J11+J25</f>
        <v>12290985.299999982</v>
      </c>
      <c r="K10" s="127">
        <f>K11+K25</f>
        <v>32677297.129999999</v>
      </c>
      <c r="L10" s="7"/>
    </row>
    <row r="11" spans="1:17" ht="25.5" x14ac:dyDescent="0.2">
      <c r="A11" s="128" t="s">
        <v>86</v>
      </c>
      <c r="B11" s="187" t="s">
        <v>166</v>
      </c>
      <c r="C11" s="188"/>
      <c r="D11" s="188"/>
      <c r="E11" s="188"/>
      <c r="F11" s="188"/>
      <c r="G11" s="188"/>
      <c r="H11" s="188"/>
      <c r="I11" s="189"/>
      <c r="J11" s="129">
        <f>J13+J15+J17+J19</f>
        <v>0</v>
      </c>
      <c r="K11" s="129">
        <f>K13+K15+K17+K19</f>
        <v>0</v>
      </c>
      <c r="L11" s="7"/>
      <c r="M11" s="11"/>
      <c r="N11" s="10"/>
      <c r="O11" s="10"/>
      <c r="P11" s="10"/>
      <c r="Q11" s="10"/>
    </row>
    <row r="12" spans="1:17" ht="22.5" hidden="1" customHeight="1" x14ac:dyDescent="0.2">
      <c r="A12" s="130" t="s">
        <v>85</v>
      </c>
      <c r="B12" s="187"/>
      <c r="C12" s="188"/>
      <c r="D12" s="188"/>
      <c r="E12" s="188"/>
      <c r="F12" s="188"/>
      <c r="G12" s="188"/>
      <c r="H12" s="188"/>
      <c r="I12" s="189"/>
      <c r="J12" s="129">
        <f>J13</f>
        <v>0</v>
      </c>
      <c r="K12" s="129">
        <f>K13</f>
        <v>0</v>
      </c>
      <c r="L12" s="7"/>
    </row>
    <row r="13" spans="1:17" ht="22.5" hidden="1" customHeight="1" x14ac:dyDescent="0.2">
      <c r="A13" s="130" t="s">
        <v>85</v>
      </c>
      <c r="B13" s="187"/>
      <c r="C13" s="188"/>
      <c r="D13" s="188"/>
      <c r="E13" s="188"/>
      <c r="F13" s="188"/>
      <c r="G13" s="188"/>
      <c r="H13" s="188"/>
      <c r="I13" s="189"/>
      <c r="J13" s="131">
        <f>J14</f>
        <v>0</v>
      </c>
      <c r="K13" s="132"/>
      <c r="L13" s="7"/>
    </row>
    <row r="14" spans="1:17" ht="27.75" hidden="1" customHeight="1" x14ac:dyDescent="0.2">
      <c r="A14" s="130" t="s">
        <v>84</v>
      </c>
      <c r="B14" s="187"/>
      <c r="C14" s="188"/>
      <c r="D14" s="188"/>
      <c r="E14" s="188"/>
      <c r="F14" s="188"/>
      <c r="G14" s="188"/>
      <c r="H14" s="188"/>
      <c r="I14" s="189"/>
      <c r="J14" s="131">
        <v>0</v>
      </c>
      <c r="K14" s="132"/>
      <c r="L14" s="7"/>
    </row>
    <row r="15" spans="1:17" ht="25.5" x14ac:dyDescent="0.2">
      <c r="A15" s="130" t="s">
        <v>83</v>
      </c>
      <c r="B15" s="187" t="s">
        <v>167</v>
      </c>
      <c r="C15" s="188"/>
      <c r="D15" s="188"/>
      <c r="E15" s="188"/>
      <c r="F15" s="188"/>
      <c r="G15" s="188"/>
      <c r="H15" s="188"/>
      <c r="I15" s="189"/>
      <c r="J15" s="131">
        <f>J16</f>
        <v>0</v>
      </c>
      <c r="K15" s="131">
        <f>K16</f>
        <v>0</v>
      </c>
      <c r="L15" s="7"/>
      <c r="M15" s="12"/>
    </row>
    <row r="16" spans="1:17" ht="25.5" x14ac:dyDescent="0.2">
      <c r="A16" s="130" t="s">
        <v>82</v>
      </c>
      <c r="B16" s="187" t="s">
        <v>168</v>
      </c>
      <c r="C16" s="188"/>
      <c r="D16" s="188"/>
      <c r="E16" s="188"/>
      <c r="F16" s="188"/>
      <c r="G16" s="188"/>
      <c r="H16" s="188"/>
      <c r="I16" s="189"/>
      <c r="J16" s="131">
        <v>0</v>
      </c>
      <c r="K16" s="132">
        <v>0</v>
      </c>
      <c r="L16" s="7"/>
      <c r="M16" s="12"/>
    </row>
    <row r="17" spans="1:13" ht="22.5" hidden="1" customHeight="1" x14ac:dyDescent="0.2">
      <c r="A17" s="130" t="s">
        <v>81</v>
      </c>
      <c r="B17" s="187"/>
      <c r="C17" s="188"/>
      <c r="D17" s="188"/>
      <c r="E17" s="188"/>
      <c r="F17" s="188"/>
      <c r="G17" s="188"/>
      <c r="H17" s="188"/>
      <c r="I17" s="189"/>
      <c r="J17" s="131">
        <f>J18</f>
        <v>0</v>
      </c>
      <c r="K17" s="132"/>
      <c r="L17" s="7"/>
      <c r="M17" s="12"/>
    </row>
    <row r="18" spans="1:13" ht="22.5" hidden="1" customHeight="1" x14ac:dyDescent="0.2">
      <c r="A18" s="130" t="s">
        <v>80</v>
      </c>
      <c r="B18" s="187"/>
      <c r="C18" s="188"/>
      <c r="D18" s="188"/>
      <c r="E18" s="188"/>
      <c r="F18" s="188"/>
      <c r="G18" s="188"/>
      <c r="H18" s="188"/>
      <c r="I18" s="189"/>
      <c r="J18" s="131">
        <v>0</v>
      </c>
      <c r="K18" s="132"/>
      <c r="L18" s="7"/>
      <c r="M18" s="12"/>
    </row>
    <row r="19" spans="1:13" ht="25.5" x14ac:dyDescent="0.2">
      <c r="A19" s="130" t="s">
        <v>79</v>
      </c>
      <c r="B19" s="187" t="s">
        <v>169</v>
      </c>
      <c r="C19" s="188"/>
      <c r="D19" s="188"/>
      <c r="E19" s="188"/>
      <c r="F19" s="188"/>
      <c r="G19" s="188"/>
      <c r="H19" s="188"/>
      <c r="I19" s="189"/>
      <c r="J19" s="131">
        <f>J20</f>
        <v>0</v>
      </c>
      <c r="K19" s="131">
        <f>K20</f>
        <v>0</v>
      </c>
      <c r="L19" s="7"/>
      <c r="M19" s="12"/>
    </row>
    <row r="20" spans="1:13" ht="25.5" x14ac:dyDescent="0.2">
      <c r="A20" s="130" t="s">
        <v>78</v>
      </c>
      <c r="B20" s="187" t="s">
        <v>170</v>
      </c>
      <c r="C20" s="188"/>
      <c r="D20" s="188"/>
      <c r="E20" s="188"/>
      <c r="F20" s="188"/>
      <c r="G20" s="188"/>
      <c r="H20" s="188"/>
      <c r="I20" s="189"/>
      <c r="J20" s="131">
        <v>0</v>
      </c>
      <c r="K20" s="133">
        <v>0</v>
      </c>
      <c r="L20" s="7"/>
      <c r="M20" s="12"/>
    </row>
    <row r="21" spans="1:13" ht="22.5" hidden="1" customHeight="1" x14ac:dyDescent="0.2">
      <c r="A21" s="130" t="s">
        <v>77</v>
      </c>
      <c r="B21" s="187"/>
      <c r="C21" s="188"/>
      <c r="D21" s="188"/>
      <c r="E21" s="188"/>
      <c r="F21" s="188"/>
      <c r="G21" s="188"/>
      <c r="H21" s="188"/>
      <c r="I21" s="189"/>
      <c r="J21" s="131">
        <f>J22</f>
        <v>0</v>
      </c>
      <c r="K21" s="132"/>
      <c r="L21" s="7"/>
      <c r="M21" s="12"/>
    </row>
    <row r="22" spans="1:13" ht="22.5" hidden="1" customHeight="1" x14ac:dyDescent="0.2">
      <c r="A22" s="130" t="s">
        <v>76</v>
      </c>
      <c r="B22" s="187"/>
      <c r="C22" s="188"/>
      <c r="D22" s="188"/>
      <c r="E22" s="188"/>
      <c r="F22" s="188"/>
      <c r="G22" s="188"/>
      <c r="H22" s="188"/>
      <c r="I22" s="189"/>
      <c r="J22" s="131"/>
      <c r="K22" s="132"/>
      <c r="L22" s="7"/>
      <c r="M22" s="12"/>
    </row>
    <row r="23" spans="1:13" ht="22.5" hidden="1" customHeight="1" x14ac:dyDescent="0.2">
      <c r="A23" s="130" t="s">
        <v>75</v>
      </c>
      <c r="B23" s="187"/>
      <c r="C23" s="188"/>
      <c r="D23" s="188"/>
      <c r="E23" s="188"/>
      <c r="F23" s="188"/>
      <c r="G23" s="188"/>
      <c r="H23" s="188"/>
      <c r="I23" s="189"/>
      <c r="J23" s="131">
        <f>J24</f>
        <v>0</v>
      </c>
      <c r="K23" s="132"/>
      <c r="L23" s="7"/>
      <c r="M23" s="12"/>
    </row>
    <row r="24" spans="1:13" ht="22.5" hidden="1" customHeight="1" x14ac:dyDescent="0.2">
      <c r="A24" s="130" t="s">
        <v>74</v>
      </c>
      <c r="B24" s="187"/>
      <c r="C24" s="188"/>
      <c r="D24" s="188"/>
      <c r="E24" s="188"/>
      <c r="F24" s="188"/>
      <c r="G24" s="188"/>
      <c r="H24" s="188"/>
      <c r="I24" s="189"/>
      <c r="J24" s="131"/>
      <c r="K24" s="132"/>
      <c r="L24" s="7"/>
      <c r="M24" s="12"/>
    </row>
    <row r="25" spans="1:13" x14ac:dyDescent="0.2">
      <c r="A25" s="130" t="s">
        <v>73</v>
      </c>
      <c r="B25" s="187" t="s">
        <v>171</v>
      </c>
      <c r="C25" s="188"/>
      <c r="D25" s="188"/>
      <c r="E25" s="188"/>
      <c r="F25" s="188"/>
      <c r="G25" s="188"/>
      <c r="H25" s="188"/>
      <c r="I25" s="189"/>
      <c r="J25" s="131">
        <f>J27+J26</f>
        <v>12290985.299999982</v>
      </c>
      <c r="K25" s="134">
        <f>K27+K26</f>
        <v>32677297.129999999</v>
      </c>
      <c r="L25" s="7"/>
      <c r="M25" s="12"/>
    </row>
    <row r="26" spans="1:13" ht="25.5" x14ac:dyDescent="0.2">
      <c r="A26" s="130" t="s">
        <v>72</v>
      </c>
      <c r="B26" s="187" t="s">
        <v>172</v>
      </c>
      <c r="C26" s="188"/>
      <c r="D26" s="188"/>
      <c r="E26" s="188"/>
      <c r="F26" s="188"/>
      <c r="G26" s="188"/>
      <c r="H26" s="188"/>
      <c r="I26" s="189"/>
      <c r="J26" s="131">
        <f>-'Доходы '!D54</f>
        <v>-227510709</v>
      </c>
      <c r="K26" s="131">
        <f>-'Доходы '!E54</f>
        <v>0</v>
      </c>
      <c r="L26" s="5">
        <f>K26*100/J26</f>
        <v>0</v>
      </c>
      <c r="M26" s="12"/>
    </row>
    <row r="27" spans="1:13" ht="25.5" x14ac:dyDescent="0.2">
      <c r="A27" s="130" t="s">
        <v>71</v>
      </c>
      <c r="B27" s="187" t="s">
        <v>173</v>
      </c>
      <c r="C27" s="188"/>
      <c r="D27" s="188"/>
      <c r="E27" s="188"/>
      <c r="F27" s="188"/>
      <c r="G27" s="188"/>
      <c r="H27" s="188"/>
      <c r="I27" s="189"/>
      <c r="J27" s="131">
        <f>'ведомст 2022'!Y253</f>
        <v>239801694.29999998</v>
      </c>
      <c r="K27" s="131">
        <f>'ведомст 2022'!Z253</f>
        <v>32677297.129999999</v>
      </c>
      <c r="L27" s="6">
        <f>'ведомст 2022'!AA253</f>
        <v>13.626799937918538</v>
      </c>
      <c r="M27" s="12"/>
    </row>
    <row r="28" spans="1:13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26">
    <mergeCell ref="B12:I12"/>
    <mergeCell ref="B11:I11"/>
    <mergeCell ref="A1:L1"/>
    <mergeCell ref="A2:L2"/>
    <mergeCell ref="A3:L3"/>
    <mergeCell ref="A4:L4"/>
    <mergeCell ref="A5:L6"/>
    <mergeCell ref="B10:I10"/>
    <mergeCell ref="B9:I9"/>
    <mergeCell ref="A7:J7"/>
    <mergeCell ref="A8:L8"/>
    <mergeCell ref="B13:I13"/>
    <mergeCell ref="B14:I14"/>
    <mergeCell ref="B15:I15"/>
    <mergeCell ref="B16:I16"/>
    <mergeCell ref="B25:I25"/>
    <mergeCell ref="B17:I17"/>
    <mergeCell ref="B18:I18"/>
    <mergeCell ref="B26:I26"/>
    <mergeCell ref="B27:I27"/>
    <mergeCell ref="B19:I19"/>
    <mergeCell ref="B20:I20"/>
    <mergeCell ref="B21:I21"/>
    <mergeCell ref="B22:I22"/>
    <mergeCell ref="B23:I23"/>
    <mergeCell ref="B24:I24"/>
  </mergeCells>
  <pageMargins left="0.35433070866141736" right="0.15748031496062992" top="0.98425196850393704" bottom="0.98425196850393704" header="0.51181102362204722" footer="0.51181102362204722"/>
  <pageSetup paperSize="9" scale="84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 </vt:lpstr>
      <vt:lpstr>расходы 2022г.</vt:lpstr>
      <vt:lpstr>ведомст 2022</vt:lpstr>
      <vt:lpstr>Источ фин деф 2022 г</vt:lpstr>
      <vt:lpstr>'ведомст 2022'!Заголовки_для_печати</vt:lpstr>
      <vt:lpstr>'расходы 2022г.'!Заголовки_для_печати</vt:lpstr>
      <vt:lpstr>'ведомст 2022'!Наим_бюджета</vt:lpstr>
      <vt:lpstr>'расходы 2022г.'!Наим_бюджета</vt:lpstr>
      <vt:lpstr>'ведомст 2022'!Область_печати</vt:lpstr>
      <vt:lpstr>'Доходы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2022-07-04T05:43:51Z</dcterms:modified>
</cp:coreProperties>
</file>